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A50" lockStructure="1"/>
  <bookViews>
    <workbookView xWindow="0" yWindow="0" windowWidth="20730" windowHeight="11760"/>
  </bookViews>
  <sheets>
    <sheet name="5450016_История Дагестана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25" i="1" l="1"/>
  <c r="AD125" i="1"/>
  <c r="AE124" i="1"/>
  <c r="AD124" i="1"/>
  <c r="AE123" i="1"/>
  <c r="AD123" i="1"/>
  <c r="AE122" i="1"/>
  <c r="AD122" i="1"/>
  <c r="AE121" i="1"/>
  <c r="AD121" i="1"/>
  <c r="AE120" i="1"/>
  <c r="AD120" i="1"/>
  <c r="AE119" i="1"/>
  <c r="AD119" i="1"/>
  <c r="AE118" i="1"/>
  <c r="AD118" i="1"/>
  <c r="AE117" i="1"/>
  <c r="AD117" i="1"/>
  <c r="AE116" i="1"/>
  <c r="AD116" i="1"/>
  <c r="AE115" i="1"/>
  <c r="AD115" i="1"/>
  <c r="AE114" i="1"/>
  <c r="AD114" i="1"/>
  <c r="AE113" i="1"/>
  <c r="AD113" i="1"/>
  <c r="AE112" i="1"/>
  <c r="AD112" i="1"/>
  <c r="AE111" i="1"/>
  <c r="AD111" i="1"/>
  <c r="AE110" i="1"/>
  <c r="AD110" i="1"/>
  <c r="AE109" i="1"/>
  <c r="AD109" i="1"/>
  <c r="AE108" i="1"/>
  <c r="AD108" i="1"/>
  <c r="AE107" i="1"/>
  <c r="AD107" i="1"/>
  <c r="AE106" i="1"/>
  <c r="AD106" i="1"/>
  <c r="AE105" i="1"/>
  <c r="AD105" i="1"/>
  <c r="AE104" i="1"/>
  <c r="AD104" i="1"/>
  <c r="AE103" i="1"/>
  <c r="AD103" i="1"/>
  <c r="AE102" i="1"/>
  <c r="AD102" i="1"/>
  <c r="AE101" i="1"/>
  <c r="AD101" i="1"/>
  <c r="AE100" i="1"/>
  <c r="AD100" i="1"/>
  <c r="AE99" i="1"/>
  <c r="AD99" i="1"/>
  <c r="AE98" i="1"/>
  <c r="AD98" i="1"/>
  <c r="AE97" i="1"/>
  <c r="AD97" i="1"/>
  <c r="AE96" i="1"/>
  <c r="AD96" i="1"/>
  <c r="AE95" i="1"/>
  <c r="AD95" i="1"/>
  <c r="AE94" i="1"/>
  <c r="AD94" i="1"/>
  <c r="AE93" i="1"/>
  <c r="AD93" i="1"/>
  <c r="AE92" i="1"/>
  <c r="AD92" i="1"/>
  <c r="AE91" i="1"/>
  <c r="AD91" i="1"/>
  <c r="AE90" i="1"/>
  <c r="AD90" i="1"/>
  <c r="AE89" i="1"/>
  <c r="AD89" i="1"/>
  <c r="AE88" i="1"/>
  <c r="AD88" i="1"/>
  <c r="AE87" i="1"/>
  <c r="AD87" i="1"/>
  <c r="AE86" i="1"/>
  <c r="AD86" i="1"/>
  <c r="AE85" i="1"/>
  <c r="AD85" i="1"/>
  <c r="AE84" i="1"/>
  <c r="AD84" i="1"/>
  <c r="AE83" i="1"/>
  <c r="AD83" i="1"/>
  <c r="AE82" i="1"/>
  <c r="AD82" i="1"/>
  <c r="AE81" i="1"/>
  <c r="AD81" i="1"/>
  <c r="AE80" i="1"/>
  <c r="AD80" i="1"/>
  <c r="AE79" i="1"/>
  <c r="AD79" i="1"/>
  <c r="AE78" i="1"/>
  <c r="AD78" i="1"/>
  <c r="AE77" i="1"/>
  <c r="AD77" i="1"/>
  <c r="AE76" i="1"/>
  <c r="AD76" i="1"/>
  <c r="AE75" i="1"/>
  <c r="AD75" i="1"/>
  <c r="AE74" i="1"/>
  <c r="AD74" i="1"/>
  <c r="AE73" i="1"/>
  <c r="AD73" i="1"/>
  <c r="AE72" i="1"/>
  <c r="AD72" i="1"/>
  <c r="AE71" i="1"/>
  <c r="AD71" i="1"/>
  <c r="AE70" i="1"/>
  <c r="AD70" i="1"/>
  <c r="AE69" i="1"/>
  <c r="AD69" i="1"/>
  <c r="AE68" i="1"/>
  <c r="AD68" i="1"/>
  <c r="AE67" i="1"/>
  <c r="AD67" i="1"/>
  <c r="AE66" i="1"/>
  <c r="AD66" i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D29" i="1"/>
  <c r="AE29" i="1" s="1"/>
  <c r="AD28" i="1"/>
  <c r="AE28" i="1" s="1"/>
  <c r="AD27" i="1"/>
  <c r="AE27" i="1" s="1"/>
  <c r="AD26" i="1"/>
  <c r="AE26" i="1" s="1"/>
  <c r="AD25" i="1"/>
  <c r="AE25" i="1" s="1"/>
  <c r="AD24" i="1"/>
  <c r="AE24" i="1" s="1"/>
  <c r="AD23" i="1"/>
  <c r="AE23" i="1" s="1"/>
  <c r="AD22" i="1"/>
  <c r="AE22" i="1" s="1"/>
  <c r="AD21" i="1"/>
  <c r="AE21" i="1" s="1"/>
  <c r="AD20" i="1"/>
  <c r="AE20" i="1" s="1"/>
  <c r="AD19" i="1"/>
  <c r="AE19" i="1" s="1"/>
  <c r="AD18" i="1"/>
  <c r="AE18" i="1" s="1"/>
  <c r="AD17" i="1"/>
  <c r="AE17" i="1" s="1"/>
  <c r="AD16" i="1"/>
  <c r="AE16" i="1" s="1"/>
  <c r="AD15" i="1"/>
  <c r="AE15" i="1" s="1"/>
  <c r="AD14" i="1"/>
  <c r="AE14" i="1" s="1"/>
  <c r="AD13" i="1"/>
  <c r="AE13" i="1" s="1"/>
  <c r="AD12" i="1"/>
  <c r="AE12" i="1" s="1"/>
  <c r="AD11" i="1"/>
  <c r="AE11" i="1" s="1"/>
  <c r="AD10" i="1"/>
  <c r="AE10" i="1" s="1"/>
  <c r="AD9" i="1"/>
  <c r="AE9" i="1" s="1"/>
  <c r="AD8" i="1"/>
  <c r="AE8" i="1" s="1"/>
  <c r="AD7" i="1"/>
  <c r="AE7" i="1" s="1"/>
  <c r="AD6" i="1"/>
  <c r="AE6" i="1" s="1"/>
</calcChain>
</file>

<file path=xl/sharedStrings.xml><?xml version="1.0" encoding="utf-8"?>
<sst xmlns="http://schemas.openxmlformats.org/spreadsheetml/2006/main" count="36" uniqueCount="36">
  <si>
    <t>Ведомость результатов РДР в 10-x классах за 2025 год (МБОУ СОШ №14 им.Я.И.Хорольца)</t>
  </si>
  <si>
    <t>Предмет</t>
  </si>
  <si>
    <t>История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</si>
  <si>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</si>
  <si>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</si>
  <si>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</si>
  <si>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</si>
  <si>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</si>
  <si>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</si>
  <si>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</si>
  <si>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</si>
  <si>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</si>
  <si>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</si>
  <si>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</si>
  <si>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</si>
  <si>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</si>
  <si>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</si>
  <si>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</si>
  <si>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</si>
  <si>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</si>
  <si>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</si>
  <si>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</si>
  <si>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</si>
  <si>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</si>
  <si>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</si>
  <si>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</si>
  <si>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</si>
  <si>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</si>
  <si>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</si>
  <si>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</si>
  <si>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</si>
  <si>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</si>
  <si>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</si>
  <si>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</si>
  <si>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Сумма баллов</t>
  </si>
  <si>
    <t>Oценка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</si>
</sst>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Y6" sqref="Y6"/>
    </sheetView>
  </sheetViews>
  <sheetFormatPr defaultRowHeight="15" x14ac:dyDescent="0.25"/>
  <cols>
    <col min="1" max="1" width="4" bestFit="1" customWidth="1"/>
    <col min="2" max="2" width="18.42578125" bestFit="1" customWidth="1"/>
    <col min="3" max="3" width="6" bestFit="1" customWidth="1"/>
    <col min="4" max="4" width="8.42578125" bestFit="1" customWidth="1"/>
    <col min="5" max="13" width="4.140625" bestFit="1" customWidth="1"/>
    <col min="14" max="29" width="5.140625" bestFit="1" customWidth="1"/>
    <col min="30" max="30" width="14.140625" bestFit="1" customWidth="1"/>
    <col min="31" max="31" width="7.85546875" bestFit="1" customWidth="1"/>
  </cols>
  <sheetData>
    <row r="1" spans="1:31" ht="17.25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x14ac:dyDescent="0.25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5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 t="s">
        <v>34</v>
      </c>
      <c r="AE4" s="6" t="s">
        <v>35</v>
      </c>
    </row>
    <row r="5" spans="1:31" x14ac:dyDescent="0.25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6"/>
      <c r="AE5" s="6"/>
    </row>
    <row r="6" spans="1:31" x14ac:dyDescent="0.25">
      <c r="A6" s="3">
        <v>1</v>
      </c>
      <c r="B6" s="3">
        <v>5450016001</v>
      </c>
      <c r="C6" s="4">
        <v>10</v>
      </c>
      <c r="D6" s="4">
        <v>2</v>
      </c>
      <c r="E6" s="4">
        <v>0</v>
      </c>
      <c r="F6" s="4">
        <v>1</v>
      </c>
      <c r="G6" s="4">
        <v>1</v>
      </c>
      <c r="H6" s="4">
        <v>0</v>
      </c>
      <c r="I6" s="4">
        <v>0</v>
      </c>
      <c r="J6" s="4">
        <v>1</v>
      </c>
      <c r="K6" s="4">
        <v>0</v>
      </c>
      <c r="L6" s="4">
        <v>0</v>
      </c>
      <c r="M6" s="4">
        <v>2</v>
      </c>
      <c r="N6" s="4">
        <v>0</v>
      </c>
      <c r="O6" s="4">
        <v>2</v>
      </c>
      <c r="P6" s="4">
        <v>0</v>
      </c>
      <c r="Q6" s="4">
        <v>2</v>
      </c>
      <c r="R6" s="4">
        <v>2</v>
      </c>
      <c r="S6" s="4">
        <v>2</v>
      </c>
      <c r="T6" s="4">
        <v>1</v>
      </c>
      <c r="U6" s="4">
        <v>1</v>
      </c>
      <c r="V6" s="4">
        <v>0</v>
      </c>
      <c r="W6" s="4">
        <v>1</v>
      </c>
      <c r="X6" s="4">
        <v>3</v>
      </c>
      <c r="Y6" s="4">
        <v>1</v>
      </c>
      <c r="Z6" s="4">
        <v>0</v>
      </c>
      <c r="AA6" s="4">
        <v>2</v>
      </c>
      <c r="AB6" s="4">
        <v>0</v>
      </c>
      <c r="AC6" s="4">
        <v>0</v>
      </c>
      <c r="AD6" s="3">
        <f>SUM($E$6:$AC$6)</f>
        <v>22</v>
      </c>
      <c r="AE6" s="3">
        <f>IF(AND($AD$6&gt;=40,$AD$6&lt;=64),4,IF(AND($AD$6&gt;=20,$AD$6&lt;=39),3,IF($AD$6&gt;=65, 5,2)))</f>
        <v>3</v>
      </c>
    </row>
    <row r="7" spans="1:31" x14ac:dyDescent="0.25">
      <c r="A7" s="3">
        <v>2</v>
      </c>
      <c r="B7" s="3">
        <v>5450016002</v>
      </c>
      <c r="C7" s="4">
        <v>10</v>
      </c>
      <c r="D7" s="4">
        <v>2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2</v>
      </c>
      <c r="N7" s="4">
        <v>2</v>
      </c>
      <c r="O7" s="4">
        <v>2</v>
      </c>
      <c r="P7" s="4">
        <v>2</v>
      </c>
      <c r="Q7" s="4">
        <v>0</v>
      </c>
      <c r="R7" s="4">
        <v>0</v>
      </c>
      <c r="S7" s="4">
        <v>1</v>
      </c>
      <c r="T7" s="4">
        <v>0</v>
      </c>
      <c r="U7" s="4">
        <v>4</v>
      </c>
      <c r="V7" s="4">
        <v>0</v>
      </c>
      <c r="W7" s="4">
        <v>2</v>
      </c>
      <c r="X7" s="4">
        <v>3</v>
      </c>
      <c r="Y7" s="4">
        <v>3</v>
      </c>
      <c r="Z7" s="4">
        <v>3</v>
      </c>
      <c r="AA7" s="4">
        <v>3</v>
      </c>
      <c r="AB7" s="4">
        <v>5</v>
      </c>
      <c r="AC7" s="4">
        <v>2</v>
      </c>
      <c r="AD7" s="3">
        <f>SUM($E$7:$AC$7)</f>
        <v>42</v>
      </c>
      <c r="AE7" s="3">
        <f>IF(AND($AD$7&gt;=40,$AD$7&lt;=64),4,IF(AND($AD$7&gt;=20,$AD$7&lt;=39),3,IF($AD$7&gt;=65, 5,2)))</f>
        <v>4</v>
      </c>
    </row>
    <row r="8" spans="1:31" x14ac:dyDescent="0.25">
      <c r="A8" s="3">
        <v>3</v>
      </c>
      <c r="B8" s="3">
        <v>5450016003</v>
      </c>
      <c r="C8" s="4">
        <v>10</v>
      </c>
      <c r="D8" s="4">
        <v>1</v>
      </c>
      <c r="E8" s="4">
        <v>0</v>
      </c>
      <c r="F8" s="4">
        <v>0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2</v>
      </c>
      <c r="Q8" s="4">
        <v>2</v>
      </c>
      <c r="R8" s="4">
        <v>2</v>
      </c>
      <c r="S8" s="4">
        <v>2</v>
      </c>
      <c r="T8" s="4">
        <v>1</v>
      </c>
      <c r="U8" s="4">
        <v>1</v>
      </c>
      <c r="V8" s="4">
        <v>0</v>
      </c>
      <c r="W8" s="4">
        <v>2</v>
      </c>
      <c r="X8" s="4">
        <v>1</v>
      </c>
      <c r="Y8" s="4">
        <v>0</v>
      </c>
      <c r="Z8" s="4">
        <v>3</v>
      </c>
      <c r="AA8" s="4">
        <v>0</v>
      </c>
      <c r="AB8" s="4">
        <v>3</v>
      </c>
      <c r="AC8" s="4">
        <v>1</v>
      </c>
      <c r="AD8" s="3">
        <f>SUM($E$8:$AC$8)</f>
        <v>21</v>
      </c>
      <c r="AE8" s="3">
        <f>IF(AND($AD$8&gt;=40,$AD$8&lt;=64),4,IF(AND($AD$8&gt;=20,$AD$8&lt;=39),3,IF($AD$8&gt;=65, 5,2)))</f>
        <v>3</v>
      </c>
    </row>
    <row r="9" spans="1:31" x14ac:dyDescent="0.25">
      <c r="A9" s="3">
        <v>4</v>
      </c>
      <c r="B9" s="3">
        <v>5450016004</v>
      </c>
      <c r="C9" s="4">
        <v>10</v>
      </c>
      <c r="D9" s="4">
        <v>1</v>
      </c>
      <c r="E9" s="4">
        <v>0</v>
      </c>
      <c r="F9" s="4">
        <v>1</v>
      </c>
      <c r="G9" s="4">
        <v>1</v>
      </c>
      <c r="H9" s="4">
        <v>1</v>
      </c>
      <c r="I9" s="4">
        <v>0</v>
      </c>
      <c r="J9" s="4">
        <v>1</v>
      </c>
      <c r="K9" s="4">
        <v>1</v>
      </c>
      <c r="L9" s="4">
        <v>1</v>
      </c>
      <c r="M9" s="4">
        <v>0</v>
      </c>
      <c r="N9" s="4">
        <v>0</v>
      </c>
      <c r="O9" s="4">
        <v>0</v>
      </c>
      <c r="P9" s="4">
        <v>0</v>
      </c>
      <c r="Q9" s="4">
        <v>2</v>
      </c>
      <c r="R9" s="4">
        <v>2</v>
      </c>
      <c r="S9" s="4">
        <v>0</v>
      </c>
      <c r="T9" s="4">
        <v>0</v>
      </c>
      <c r="U9" s="4">
        <v>0</v>
      </c>
      <c r="V9" s="4">
        <v>1</v>
      </c>
      <c r="W9" s="4">
        <v>2</v>
      </c>
      <c r="X9" s="4">
        <v>2</v>
      </c>
      <c r="Y9" s="4">
        <v>0</v>
      </c>
      <c r="Z9" s="4">
        <v>3</v>
      </c>
      <c r="AA9" s="4">
        <v>2</v>
      </c>
      <c r="AB9" s="4">
        <v>0</v>
      </c>
      <c r="AC9" s="4">
        <v>1</v>
      </c>
      <c r="AD9" s="3">
        <f>SUM($E$9:$AC$9)</f>
        <v>21</v>
      </c>
      <c r="AE9" s="3">
        <f>IF(AND($AD$9&gt;=40,$AD$9&lt;=64),4,IF(AND($AD$9&gt;=20,$AD$9&lt;=39),3,IF($AD$9&gt;=65, 5,2)))</f>
        <v>3</v>
      </c>
    </row>
    <row r="10" spans="1:31" x14ac:dyDescent="0.25">
      <c r="A10" s="3">
        <v>5</v>
      </c>
      <c r="B10" s="3">
        <v>5450016005</v>
      </c>
      <c r="C10" s="4">
        <v>10</v>
      </c>
      <c r="D10" s="4">
        <v>1</v>
      </c>
      <c r="E10" s="4">
        <v>0</v>
      </c>
      <c r="F10" s="4">
        <v>0</v>
      </c>
      <c r="G10" s="4">
        <v>1</v>
      </c>
      <c r="H10" s="4">
        <v>0</v>
      </c>
      <c r="I10" s="4">
        <v>0</v>
      </c>
      <c r="J10" s="4">
        <v>1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2</v>
      </c>
      <c r="S10" s="4">
        <v>2</v>
      </c>
      <c r="T10" s="4">
        <v>1</v>
      </c>
      <c r="U10" s="4">
        <v>4</v>
      </c>
      <c r="V10" s="4">
        <v>1</v>
      </c>
      <c r="W10" s="4">
        <v>0</v>
      </c>
      <c r="X10" s="4">
        <v>0</v>
      </c>
      <c r="Y10" s="4">
        <v>3</v>
      </c>
      <c r="Z10" s="4">
        <v>2</v>
      </c>
      <c r="AA10" s="4">
        <v>0</v>
      </c>
      <c r="AB10" s="4">
        <v>2</v>
      </c>
      <c r="AC10" s="4">
        <v>1</v>
      </c>
      <c r="AD10" s="3">
        <f>SUM($E$10:$AC$10)</f>
        <v>20</v>
      </c>
      <c r="AE10" s="3">
        <f>IF(AND($AD$10&gt;=40,$AD$10&lt;=64),4,IF(AND($AD$10&gt;=20,$AD$10&lt;=39),3,IF($AD$10&gt;=65, 5,2)))</f>
        <v>3</v>
      </c>
    </row>
    <row r="11" spans="1:31" x14ac:dyDescent="0.25">
      <c r="A11" s="3">
        <v>6</v>
      </c>
      <c r="B11" s="3">
        <v>5450016006</v>
      </c>
      <c r="C11" s="4">
        <v>10</v>
      </c>
      <c r="D11" s="4">
        <v>2</v>
      </c>
      <c r="E11" s="4">
        <v>1</v>
      </c>
      <c r="F11" s="4">
        <v>1</v>
      </c>
      <c r="G11" s="4">
        <v>0</v>
      </c>
      <c r="H11" s="4">
        <v>0</v>
      </c>
      <c r="I11" s="4">
        <v>1</v>
      </c>
      <c r="J11" s="4">
        <v>0</v>
      </c>
      <c r="K11" s="4">
        <v>1</v>
      </c>
      <c r="L11" s="4">
        <v>1</v>
      </c>
      <c r="M11" s="4">
        <v>2</v>
      </c>
      <c r="N11" s="4">
        <v>0</v>
      </c>
      <c r="O11" s="4">
        <v>0</v>
      </c>
      <c r="P11" s="4">
        <v>2</v>
      </c>
      <c r="Q11" s="4">
        <v>0</v>
      </c>
      <c r="R11" s="4">
        <v>0</v>
      </c>
      <c r="S11" s="4">
        <v>2</v>
      </c>
      <c r="T11" s="4">
        <v>1</v>
      </c>
      <c r="U11" s="4">
        <v>1</v>
      </c>
      <c r="V11" s="4">
        <v>1</v>
      </c>
      <c r="W11" s="4">
        <v>0</v>
      </c>
      <c r="X11" s="4">
        <v>2</v>
      </c>
      <c r="Y11" s="4">
        <v>2</v>
      </c>
      <c r="Z11" s="4">
        <v>0</v>
      </c>
      <c r="AA11" s="4">
        <v>2</v>
      </c>
      <c r="AB11" s="4">
        <v>0</v>
      </c>
      <c r="AC11" s="4">
        <v>1</v>
      </c>
      <c r="AD11" s="3">
        <f>SUM($E$11:$AC$11)</f>
        <v>21</v>
      </c>
      <c r="AE11" s="3">
        <f>IF(AND($AD$11&gt;=40,$AD$11&lt;=64),4,IF(AND($AD$11&gt;=20,$AD$11&lt;=39),3,IF($AD$11&gt;=65, 5,2)))</f>
        <v>3</v>
      </c>
    </row>
    <row r="12" spans="1:31" x14ac:dyDescent="0.25">
      <c r="A12" s="3">
        <v>7</v>
      </c>
      <c r="B12" s="3">
        <v>5450016007</v>
      </c>
      <c r="C12" s="4">
        <v>10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1</v>
      </c>
      <c r="J12" s="4">
        <v>0</v>
      </c>
      <c r="K12" s="4">
        <v>1</v>
      </c>
      <c r="L12" s="4">
        <v>0</v>
      </c>
      <c r="M12" s="4">
        <v>0</v>
      </c>
      <c r="N12" s="4">
        <v>0</v>
      </c>
      <c r="O12" s="4">
        <v>1</v>
      </c>
      <c r="P12" s="4">
        <v>0</v>
      </c>
      <c r="Q12" s="4">
        <v>0</v>
      </c>
      <c r="R12" s="4">
        <v>2</v>
      </c>
      <c r="S12" s="4">
        <v>5</v>
      </c>
      <c r="T12" s="4">
        <v>5</v>
      </c>
      <c r="U12" s="4">
        <v>5</v>
      </c>
      <c r="V12" s="4">
        <v>2</v>
      </c>
      <c r="W12" s="4">
        <v>2</v>
      </c>
      <c r="X12" s="4">
        <v>2</v>
      </c>
      <c r="Y12" s="4">
        <v>0</v>
      </c>
      <c r="Z12" s="4">
        <v>1</v>
      </c>
      <c r="AA12" s="4">
        <v>1</v>
      </c>
      <c r="AB12" s="4">
        <v>2</v>
      </c>
      <c r="AC12" s="4">
        <v>3</v>
      </c>
      <c r="AD12" s="3">
        <f>SUM($E$12:$AC$12)</f>
        <v>35</v>
      </c>
      <c r="AE12" s="3">
        <f>IF(AND($AD$12&gt;=40,$AD$12&lt;=64),4,IF(AND($AD$12&gt;=20,$AD$12&lt;=39),3,IF($AD$12&gt;=65, 5,2)))</f>
        <v>3</v>
      </c>
    </row>
    <row r="13" spans="1:31" x14ac:dyDescent="0.25">
      <c r="A13" s="3">
        <v>8</v>
      </c>
      <c r="B13" s="3">
        <v>5450016008</v>
      </c>
      <c r="C13" s="4">
        <v>10</v>
      </c>
      <c r="D13" s="4">
        <v>2</v>
      </c>
      <c r="E13" s="4">
        <v>1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1</v>
      </c>
      <c r="L13" s="4">
        <v>1</v>
      </c>
      <c r="M13" s="4">
        <v>2</v>
      </c>
      <c r="N13" s="4">
        <v>0</v>
      </c>
      <c r="O13" s="4">
        <v>2</v>
      </c>
      <c r="P13" s="4">
        <v>0</v>
      </c>
      <c r="Q13" s="4">
        <v>2</v>
      </c>
      <c r="R13" s="4">
        <v>0</v>
      </c>
      <c r="S13" s="4">
        <v>0</v>
      </c>
      <c r="T13" s="4">
        <v>1</v>
      </c>
      <c r="U13" s="4">
        <v>0</v>
      </c>
      <c r="V13" s="4">
        <v>1</v>
      </c>
      <c r="W13" s="4">
        <v>2</v>
      </c>
      <c r="X13" s="4">
        <v>1</v>
      </c>
      <c r="Y13" s="4">
        <v>3</v>
      </c>
      <c r="Z13" s="4">
        <v>0</v>
      </c>
      <c r="AA13" s="4">
        <v>2</v>
      </c>
      <c r="AB13" s="4">
        <v>0</v>
      </c>
      <c r="AC13" s="4">
        <v>1</v>
      </c>
      <c r="AD13" s="3">
        <f>SUM($E$13:$AC$13)</f>
        <v>21</v>
      </c>
      <c r="AE13" s="3">
        <f>IF(AND($AD$13&gt;=40,$AD$13&lt;=64),4,IF(AND($AD$13&gt;=20,$AD$13&lt;=39),3,IF($AD$13&gt;=65, 5,2)))</f>
        <v>3</v>
      </c>
    </row>
    <row r="14" spans="1:31" x14ac:dyDescent="0.25">
      <c r="A14" s="3">
        <v>9</v>
      </c>
      <c r="B14" s="3">
        <v>5450016009</v>
      </c>
      <c r="C14" s="4">
        <v>10</v>
      </c>
      <c r="D14" s="4">
        <v>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2</v>
      </c>
      <c r="Q14" s="4">
        <v>2</v>
      </c>
      <c r="R14" s="4">
        <v>2</v>
      </c>
      <c r="S14" s="4">
        <v>3</v>
      </c>
      <c r="T14" s="4">
        <v>1</v>
      </c>
      <c r="U14" s="4">
        <v>2</v>
      </c>
      <c r="V14" s="4">
        <v>2</v>
      </c>
      <c r="W14" s="4">
        <v>2</v>
      </c>
      <c r="X14" s="4">
        <v>1</v>
      </c>
      <c r="Y14" s="4">
        <v>2</v>
      </c>
      <c r="Z14" s="4">
        <v>0</v>
      </c>
      <c r="AA14" s="4">
        <v>0</v>
      </c>
      <c r="AB14" s="4">
        <v>1</v>
      </c>
      <c r="AC14" s="4">
        <v>0</v>
      </c>
      <c r="AD14" s="3">
        <f>SUM($E$14:$AC$14)</f>
        <v>21</v>
      </c>
      <c r="AE14" s="3">
        <f>IF(AND($AD$14&gt;=40,$AD$14&lt;=64),4,IF(AND($AD$14&gt;=20,$AD$14&lt;=39),3,IF($AD$14&gt;=65, 5,2)))</f>
        <v>3</v>
      </c>
    </row>
    <row r="15" spans="1:31" x14ac:dyDescent="0.25">
      <c r="A15" s="3">
        <v>10</v>
      </c>
      <c r="B15" s="3">
        <v>5450016010</v>
      </c>
      <c r="C15" s="4">
        <v>10</v>
      </c>
      <c r="D15" s="4">
        <v>2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0</v>
      </c>
      <c r="L15" s="4">
        <v>1</v>
      </c>
      <c r="M15" s="4">
        <v>2</v>
      </c>
      <c r="N15" s="4">
        <v>2</v>
      </c>
      <c r="O15" s="4">
        <v>2</v>
      </c>
      <c r="P15" s="4">
        <v>0</v>
      </c>
      <c r="Q15" s="4">
        <v>2</v>
      </c>
      <c r="R15" s="4">
        <v>0</v>
      </c>
      <c r="S15" s="4">
        <v>0</v>
      </c>
      <c r="T15" s="4">
        <v>1</v>
      </c>
      <c r="U15" s="4">
        <v>1</v>
      </c>
      <c r="V15" s="4">
        <v>0</v>
      </c>
      <c r="W15" s="4">
        <v>1</v>
      </c>
      <c r="X15" s="4">
        <v>2</v>
      </c>
      <c r="Y15" s="4">
        <v>1</v>
      </c>
      <c r="Z15" s="4">
        <v>0</v>
      </c>
      <c r="AA15" s="4">
        <v>3</v>
      </c>
      <c r="AB15" s="4">
        <v>1</v>
      </c>
      <c r="AC15" s="4">
        <v>0</v>
      </c>
      <c r="AD15" s="3">
        <f>SUM($E$15:$AC$15)</f>
        <v>25</v>
      </c>
      <c r="AE15" s="3">
        <f>IF(AND($AD$15&gt;=40,$AD$15&lt;=64),4,IF(AND($AD$15&gt;=20,$AD$15&lt;=39),3,IF($AD$15&gt;=65, 5,2)))</f>
        <v>3</v>
      </c>
    </row>
    <row r="16" spans="1:31" x14ac:dyDescent="0.25">
      <c r="A16" s="3">
        <v>11</v>
      </c>
      <c r="B16" s="3">
        <v>5450016011</v>
      </c>
      <c r="C16" s="4">
        <v>10</v>
      </c>
      <c r="D16" s="4">
        <v>1</v>
      </c>
      <c r="E16" s="4">
        <v>0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2</v>
      </c>
      <c r="N16" s="4">
        <v>2</v>
      </c>
      <c r="O16" s="4">
        <v>2</v>
      </c>
      <c r="P16" s="4">
        <v>0</v>
      </c>
      <c r="Q16" s="4">
        <v>2</v>
      </c>
      <c r="R16" s="4">
        <v>2</v>
      </c>
      <c r="S16" s="4">
        <v>2</v>
      </c>
      <c r="T16" s="4">
        <v>1</v>
      </c>
      <c r="U16" s="4">
        <v>1</v>
      </c>
      <c r="V16" s="4">
        <v>1</v>
      </c>
      <c r="W16" s="4">
        <v>1</v>
      </c>
      <c r="X16" s="4">
        <v>2</v>
      </c>
      <c r="Y16" s="4">
        <v>3</v>
      </c>
      <c r="Z16" s="4">
        <v>3</v>
      </c>
      <c r="AA16" s="4">
        <v>3</v>
      </c>
      <c r="AB16" s="4">
        <v>5</v>
      </c>
      <c r="AC16" s="4">
        <v>2</v>
      </c>
      <c r="AD16" s="3">
        <f>SUM($E$16:$AC$16)</f>
        <v>41</v>
      </c>
      <c r="AE16" s="3">
        <f>IF(AND($AD$16&gt;=40,$AD$16&lt;=64),4,IF(AND($AD$16&gt;=20,$AD$16&lt;=39),3,IF($AD$16&gt;=65, 5,2)))</f>
        <v>4</v>
      </c>
    </row>
    <row r="17" spans="1:31" x14ac:dyDescent="0.25">
      <c r="A17" s="3">
        <v>12</v>
      </c>
      <c r="B17" s="3">
        <v>5450016012</v>
      </c>
      <c r="C17" s="4">
        <v>10</v>
      </c>
      <c r="D17" s="4">
        <v>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0</v>
      </c>
      <c r="M17" s="4">
        <v>2</v>
      </c>
      <c r="N17" s="4">
        <v>2</v>
      </c>
      <c r="O17" s="4">
        <v>2</v>
      </c>
      <c r="P17" s="4">
        <v>0</v>
      </c>
      <c r="Q17" s="4">
        <v>0</v>
      </c>
      <c r="R17" s="4">
        <v>2</v>
      </c>
      <c r="S17" s="4">
        <v>1</v>
      </c>
      <c r="T17" s="4">
        <v>0</v>
      </c>
      <c r="U17" s="4">
        <v>1</v>
      </c>
      <c r="V17" s="4">
        <v>0</v>
      </c>
      <c r="W17" s="4">
        <v>0</v>
      </c>
      <c r="X17" s="4">
        <v>0</v>
      </c>
      <c r="Y17" s="4">
        <v>3</v>
      </c>
      <c r="Z17" s="4">
        <v>1</v>
      </c>
      <c r="AA17" s="4">
        <v>1</v>
      </c>
      <c r="AB17" s="4">
        <v>0</v>
      </c>
      <c r="AC17" s="4">
        <v>3</v>
      </c>
      <c r="AD17" s="3">
        <f>SUM($E$17:$AC$17)</f>
        <v>25</v>
      </c>
      <c r="AE17" s="3">
        <f>IF(AND($AD$17&gt;=40,$AD$17&lt;=64),4,IF(AND($AD$17&gt;=20,$AD$17&lt;=39),3,IF($AD$17&gt;=65, 5,2)))</f>
        <v>3</v>
      </c>
    </row>
    <row r="18" spans="1:31" x14ac:dyDescent="0.25">
      <c r="A18" s="3">
        <v>13</v>
      </c>
      <c r="B18" s="3">
        <v>5450016013</v>
      </c>
      <c r="C18" s="4">
        <v>10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2</v>
      </c>
      <c r="N18" s="4">
        <v>2</v>
      </c>
      <c r="O18" s="4">
        <v>2</v>
      </c>
      <c r="P18" s="4">
        <v>2</v>
      </c>
      <c r="Q18" s="4">
        <v>1</v>
      </c>
      <c r="R18" s="4">
        <v>1</v>
      </c>
      <c r="S18" s="4">
        <v>1</v>
      </c>
      <c r="T18" s="4">
        <v>1</v>
      </c>
      <c r="U18" s="4">
        <v>4</v>
      </c>
      <c r="V18" s="4">
        <v>1</v>
      </c>
      <c r="W18" s="4">
        <v>1</v>
      </c>
      <c r="X18" s="4">
        <v>1</v>
      </c>
      <c r="Y18" s="4">
        <v>1</v>
      </c>
      <c r="Z18" s="4">
        <v>0</v>
      </c>
      <c r="AA18" s="4">
        <v>0</v>
      </c>
      <c r="AB18" s="4">
        <v>1</v>
      </c>
      <c r="AC18" s="4">
        <v>0</v>
      </c>
      <c r="AD18" s="3">
        <f>SUM($E$18:$AC$18)</f>
        <v>29</v>
      </c>
      <c r="AE18" s="3">
        <f>IF(AND($AD$18&gt;=40,$AD$18&lt;=64),4,IF(AND($AD$18&gt;=20,$AD$18&lt;=39),3,IF($AD$18&gt;=65, 5,2)))</f>
        <v>3</v>
      </c>
    </row>
    <row r="19" spans="1:31" x14ac:dyDescent="0.25">
      <c r="A19" s="3">
        <v>14</v>
      </c>
      <c r="B19" s="3">
        <v>5450016014</v>
      </c>
      <c r="C19" s="4">
        <v>10</v>
      </c>
      <c r="D19" s="4">
        <v>1</v>
      </c>
      <c r="E19" s="4">
        <v>1</v>
      </c>
      <c r="F19" s="4">
        <v>0</v>
      </c>
      <c r="G19" s="4">
        <v>0</v>
      </c>
      <c r="H19" s="4">
        <v>1</v>
      </c>
      <c r="I19" s="4">
        <v>1</v>
      </c>
      <c r="J19" s="4">
        <v>0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2</v>
      </c>
      <c r="Q19" s="4">
        <v>2</v>
      </c>
      <c r="R19" s="4">
        <v>2</v>
      </c>
      <c r="S19" s="4">
        <v>2</v>
      </c>
      <c r="T19" s="4">
        <v>2</v>
      </c>
      <c r="U19" s="4">
        <v>4</v>
      </c>
      <c r="V19" s="4">
        <v>1</v>
      </c>
      <c r="W19" s="4">
        <v>2</v>
      </c>
      <c r="X19" s="4">
        <v>0</v>
      </c>
      <c r="Y19" s="4">
        <v>0</v>
      </c>
      <c r="Z19" s="4">
        <v>1</v>
      </c>
      <c r="AA19" s="4">
        <v>0</v>
      </c>
      <c r="AB19" s="4">
        <v>0</v>
      </c>
      <c r="AC19" s="4">
        <v>1</v>
      </c>
      <c r="AD19" s="3">
        <f>SUM($E$19:$AC$19)</f>
        <v>23</v>
      </c>
      <c r="AE19" s="3">
        <f>IF(AND($AD$19&gt;=40,$AD$19&lt;=64),4,IF(AND($AD$19&gt;=20,$AD$19&lt;=39),3,IF($AD$19&gt;=65, 5,2)))</f>
        <v>3</v>
      </c>
    </row>
    <row r="20" spans="1:31" x14ac:dyDescent="0.25">
      <c r="A20" s="3">
        <v>15</v>
      </c>
      <c r="B20" s="3">
        <v>5450016015</v>
      </c>
      <c r="C20" s="4">
        <v>10</v>
      </c>
      <c r="D20" s="4">
        <v>2</v>
      </c>
      <c r="E20" s="4">
        <v>1</v>
      </c>
      <c r="F20" s="4">
        <v>1</v>
      </c>
      <c r="G20" s="4">
        <v>1</v>
      </c>
      <c r="H20" s="4">
        <v>1</v>
      </c>
      <c r="I20" s="4">
        <v>0</v>
      </c>
      <c r="J20" s="4">
        <v>1</v>
      </c>
      <c r="K20" s="4">
        <v>0</v>
      </c>
      <c r="L20" s="4">
        <v>1</v>
      </c>
      <c r="M20" s="4">
        <v>0</v>
      </c>
      <c r="N20" s="4">
        <v>2</v>
      </c>
      <c r="O20" s="4">
        <v>2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1</v>
      </c>
      <c r="X20" s="4">
        <v>5</v>
      </c>
      <c r="Y20" s="4">
        <v>3</v>
      </c>
      <c r="Z20" s="4">
        <v>3</v>
      </c>
      <c r="AA20" s="4">
        <v>2</v>
      </c>
      <c r="AB20" s="4">
        <v>5</v>
      </c>
      <c r="AC20" s="4">
        <v>2</v>
      </c>
      <c r="AD20" s="3">
        <f>SUM($E$20:$AC$20)</f>
        <v>31</v>
      </c>
      <c r="AE20" s="3">
        <f>IF(AND($AD$20&gt;=40,$AD$20&lt;=64),4,IF(AND($AD$20&gt;=20,$AD$20&lt;=39),3,IF($AD$20&gt;=65, 5,2)))</f>
        <v>3</v>
      </c>
    </row>
    <row r="21" spans="1:31" x14ac:dyDescent="0.25">
      <c r="A21" s="3">
        <v>16</v>
      </c>
      <c r="B21" s="3">
        <v>5450016016</v>
      </c>
      <c r="C21" s="4">
        <v>10</v>
      </c>
      <c r="D21" s="4">
        <v>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2</v>
      </c>
      <c r="O21" s="4">
        <v>2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5</v>
      </c>
      <c r="Y21" s="4">
        <v>0</v>
      </c>
      <c r="Z21" s="4">
        <v>0</v>
      </c>
      <c r="AA21" s="4">
        <v>1</v>
      </c>
      <c r="AB21" s="4">
        <v>3</v>
      </c>
      <c r="AC21" s="4">
        <v>2</v>
      </c>
      <c r="AD21" s="3">
        <f>SUM($E$21:$AC$21)</f>
        <v>23</v>
      </c>
      <c r="AE21" s="3">
        <f>IF(AND($AD$21&gt;=40,$AD$21&lt;=64),4,IF(AND($AD$21&gt;=20,$AD$21&lt;=39),3,IF($AD$21&gt;=65, 5,2)))</f>
        <v>3</v>
      </c>
    </row>
    <row r="22" spans="1:31" x14ac:dyDescent="0.25">
      <c r="A22" s="3">
        <v>17</v>
      </c>
      <c r="B22" s="3">
        <v>5450016017</v>
      </c>
      <c r="C22" s="4">
        <v>10</v>
      </c>
      <c r="D22" s="4">
        <v>2</v>
      </c>
      <c r="E22" s="4">
        <v>1</v>
      </c>
      <c r="F22" s="4">
        <v>1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1</v>
      </c>
      <c r="M22" s="4">
        <v>0</v>
      </c>
      <c r="N22" s="4">
        <v>2</v>
      </c>
      <c r="O22" s="4">
        <v>2</v>
      </c>
      <c r="P22" s="4">
        <v>0</v>
      </c>
      <c r="Q22" s="4">
        <v>0</v>
      </c>
      <c r="R22" s="4">
        <v>0</v>
      </c>
      <c r="S22" s="4">
        <v>3</v>
      </c>
      <c r="T22" s="4">
        <v>1</v>
      </c>
      <c r="U22" s="4">
        <v>1</v>
      </c>
      <c r="V22" s="4">
        <v>2</v>
      </c>
      <c r="W22" s="4">
        <v>1</v>
      </c>
      <c r="X22" s="4">
        <v>1</v>
      </c>
      <c r="Y22" s="4">
        <v>0</v>
      </c>
      <c r="Z22" s="4">
        <v>3</v>
      </c>
      <c r="AA22" s="4">
        <v>2</v>
      </c>
      <c r="AB22" s="4">
        <v>3</v>
      </c>
      <c r="AC22" s="4">
        <v>1</v>
      </c>
      <c r="AD22" s="3">
        <f>SUM($E$22:$AC$22)</f>
        <v>26</v>
      </c>
      <c r="AE22" s="3">
        <f>IF(AND($AD$22&gt;=40,$AD$22&lt;=64),4,IF(AND($AD$22&gt;=20,$AD$22&lt;=39),3,IF($AD$22&gt;=65, 5,2)))</f>
        <v>3</v>
      </c>
    </row>
    <row r="23" spans="1:31" x14ac:dyDescent="0.25">
      <c r="A23" s="3">
        <v>18</v>
      </c>
      <c r="B23" s="3">
        <v>5450016018</v>
      </c>
      <c r="C23" s="4">
        <v>10</v>
      </c>
      <c r="D23" s="4">
        <v>2</v>
      </c>
      <c r="E23" s="4">
        <v>0</v>
      </c>
      <c r="F23" s="4">
        <v>0</v>
      </c>
      <c r="G23" s="4">
        <v>0</v>
      </c>
      <c r="H23" s="4">
        <v>0</v>
      </c>
      <c r="I23" s="4">
        <v>1</v>
      </c>
      <c r="J23" s="4">
        <v>1</v>
      </c>
      <c r="K23" s="4">
        <v>1</v>
      </c>
      <c r="L23" s="4">
        <v>1</v>
      </c>
      <c r="M23" s="4">
        <v>2</v>
      </c>
      <c r="N23" s="4">
        <v>2</v>
      </c>
      <c r="O23" s="4">
        <v>2</v>
      </c>
      <c r="P23" s="4">
        <v>2</v>
      </c>
      <c r="Q23" s="4">
        <v>2</v>
      </c>
      <c r="R23" s="4">
        <v>1</v>
      </c>
      <c r="S23" s="4">
        <v>1</v>
      </c>
      <c r="T23" s="4">
        <v>0</v>
      </c>
      <c r="U23" s="4">
        <v>3</v>
      </c>
      <c r="V23" s="4">
        <v>2</v>
      </c>
      <c r="W23" s="4">
        <v>2</v>
      </c>
      <c r="X23" s="4">
        <v>3</v>
      </c>
      <c r="Y23" s="4">
        <v>3</v>
      </c>
      <c r="Z23" s="4">
        <v>3</v>
      </c>
      <c r="AA23" s="4">
        <v>5</v>
      </c>
      <c r="AB23" s="4">
        <v>0</v>
      </c>
      <c r="AC23" s="4">
        <v>5</v>
      </c>
      <c r="AD23" s="3">
        <f>SUM($E$23:$AC$23)</f>
        <v>42</v>
      </c>
      <c r="AE23" s="3">
        <f>IF(AND($AD$23&gt;=40,$AD$23&lt;=64),4,IF(AND($AD$23&gt;=20,$AD$23&lt;=39),3,IF($AD$23&gt;=65, 5,2)))</f>
        <v>4</v>
      </c>
    </row>
    <row r="24" spans="1:31" x14ac:dyDescent="0.25">
      <c r="A24" s="3">
        <v>19</v>
      </c>
      <c r="B24" s="3">
        <v>5450016019</v>
      </c>
      <c r="C24" s="4">
        <v>10</v>
      </c>
      <c r="D24" s="4">
        <v>1</v>
      </c>
      <c r="E24" s="4">
        <v>0</v>
      </c>
      <c r="F24" s="4">
        <v>1</v>
      </c>
      <c r="G24" s="4">
        <v>1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</v>
      </c>
      <c r="V24" s="4">
        <v>0</v>
      </c>
      <c r="W24" s="4">
        <v>1</v>
      </c>
      <c r="X24" s="4">
        <v>2</v>
      </c>
      <c r="Y24" s="4">
        <v>1</v>
      </c>
      <c r="Z24" s="4">
        <v>3</v>
      </c>
      <c r="AA24" s="4">
        <v>3</v>
      </c>
      <c r="AB24" s="4">
        <v>2</v>
      </c>
      <c r="AC24" s="4">
        <v>5</v>
      </c>
      <c r="AD24" s="3">
        <f>SUM($E$24:$AC$24)</f>
        <v>21</v>
      </c>
      <c r="AE24" s="3">
        <f>IF(AND($AD$24&gt;=40,$AD$24&lt;=64),4,IF(AND($AD$24&gt;=20,$AD$24&lt;=39),3,IF($AD$24&gt;=65, 5,2)))</f>
        <v>3</v>
      </c>
    </row>
    <row r="25" spans="1:31" x14ac:dyDescent="0.25">
      <c r="A25" s="3">
        <v>20</v>
      </c>
      <c r="B25" s="3">
        <v>5450016020</v>
      </c>
      <c r="C25" s="4">
        <v>10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1</v>
      </c>
      <c r="K25" s="4">
        <v>0</v>
      </c>
      <c r="L25" s="4">
        <v>1</v>
      </c>
      <c r="M25" s="4">
        <v>2</v>
      </c>
      <c r="N25" s="4">
        <v>2</v>
      </c>
      <c r="O25" s="4">
        <v>1</v>
      </c>
      <c r="P25" s="4">
        <v>0</v>
      </c>
      <c r="Q25" s="4">
        <v>1</v>
      </c>
      <c r="R25" s="4">
        <v>1</v>
      </c>
      <c r="S25" s="4">
        <v>5</v>
      </c>
      <c r="T25" s="4">
        <v>1</v>
      </c>
      <c r="U25" s="4">
        <v>5</v>
      </c>
      <c r="V25" s="4">
        <v>4</v>
      </c>
      <c r="W25" s="4">
        <v>1</v>
      </c>
      <c r="X25" s="4">
        <v>5</v>
      </c>
      <c r="Y25" s="4">
        <v>3</v>
      </c>
      <c r="Z25" s="4">
        <v>3</v>
      </c>
      <c r="AA25" s="4">
        <v>1</v>
      </c>
      <c r="AB25" s="4">
        <v>1</v>
      </c>
      <c r="AC25" s="4">
        <v>0</v>
      </c>
      <c r="AD25" s="3">
        <f>SUM($E$25:$AC$25)</f>
        <v>43</v>
      </c>
      <c r="AE25" s="3">
        <f>IF(AND($AD$25&gt;=40,$AD$25&lt;=64),4,IF(AND($AD$25&gt;=20,$AD$25&lt;=39),3,IF($AD$25&gt;=65, 5,2)))</f>
        <v>4</v>
      </c>
    </row>
    <row r="26" spans="1:31" x14ac:dyDescent="0.25">
      <c r="A26" s="3">
        <v>21</v>
      </c>
      <c r="B26" s="3">
        <v>5450016021</v>
      </c>
      <c r="C26" s="4">
        <v>10</v>
      </c>
      <c r="D26" s="4">
        <v>1</v>
      </c>
      <c r="E26" s="4">
        <v>0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0</v>
      </c>
      <c r="N26" s="4">
        <v>0</v>
      </c>
      <c r="O26" s="4">
        <v>0</v>
      </c>
      <c r="P26" s="4">
        <v>1</v>
      </c>
      <c r="Q26" s="4">
        <v>2</v>
      </c>
      <c r="R26" s="4">
        <v>2</v>
      </c>
      <c r="S26" s="4">
        <v>3</v>
      </c>
      <c r="T26" s="4">
        <v>5</v>
      </c>
      <c r="U26" s="4">
        <v>3</v>
      </c>
      <c r="V26" s="4">
        <v>4</v>
      </c>
      <c r="W26" s="4">
        <v>1</v>
      </c>
      <c r="X26" s="4">
        <v>1</v>
      </c>
      <c r="Y26" s="4">
        <v>1</v>
      </c>
      <c r="Z26" s="4">
        <v>1</v>
      </c>
      <c r="AA26" s="4">
        <v>1</v>
      </c>
      <c r="AB26" s="4">
        <v>1</v>
      </c>
      <c r="AC26" s="4">
        <v>0</v>
      </c>
      <c r="AD26" s="3">
        <f>SUM($E$26:$AC$26)</f>
        <v>33</v>
      </c>
      <c r="AE26" s="3">
        <f>IF(AND($AD$26&gt;=40,$AD$26&lt;=64),4,IF(AND($AD$26&gt;=20,$AD$26&lt;=39),3,IF($AD$26&gt;=65, 5,2)))</f>
        <v>3</v>
      </c>
    </row>
    <row r="27" spans="1:31" x14ac:dyDescent="0.25">
      <c r="A27" s="3">
        <v>22</v>
      </c>
      <c r="B27" s="3">
        <v>5450016022</v>
      </c>
      <c r="C27" s="4">
        <v>10</v>
      </c>
      <c r="D27" s="4">
        <v>2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0</v>
      </c>
      <c r="L27" s="4">
        <v>1</v>
      </c>
      <c r="M27" s="4">
        <v>2</v>
      </c>
      <c r="N27" s="4">
        <v>2</v>
      </c>
      <c r="O27" s="4">
        <v>2</v>
      </c>
      <c r="P27" s="4">
        <v>0</v>
      </c>
      <c r="Q27" s="4">
        <v>0</v>
      </c>
      <c r="R27" s="4">
        <v>0</v>
      </c>
      <c r="S27" s="4">
        <v>5</v>
      </c>
      <c r="T27" s="4">
        <v>5</v>
      </c>
      <c r="U27" s="4">
        <v>0</v>
      </c>
      <c r="V27" s="4">
        <v>0</v>
      </c>
      <c r="W27" s="4">
        <v>0</v>
      </c>
      <c r="X27" s="4">
        <v>3</v>
      </c>
      <c r="Y27" s="4">
        <v>3</v>
      </c>
      <c r="Z27" s="4">
        <v>3</v>
      </c>
      <c r="AA27" s="4">
        <v>1</v>
      </c>
      <c r="AB27" s="4">
        <v>5</v>
      </c>
      <c r="AC27" s="4">
        <v>2</v>
      </c>
      <c r="AD27" s="3">
        <f>SUM($E$27:$AC$27)</f>
        <v>40</v>
      </c>
      <c r="AE27" s="3">
        <f>IF(AND($AD$27&gt;=40,$AD$27&lt;=64),4,IF(AND($AD$27&gt;=20,$AD$27&lt;=39),3,IF($AD$27&gt;=65, 5,2)))</f>
        <v>4</v>
      </c>
    </row>
    <row r="28" spans="1:31" x14ac:dyDescent="0.25">
      <c r="A28" s="3">
        <v>23</v>
      </c>
      <c r="B28" s="3">
        <v>5450016023</v>
      </c>
      <c r="C28" s="4">
        <v>10</v>
      </c>
      <c r="D28" s="4">
        <v>2</v>
      </c>
      <c r="E28" s="4">
        <v>0</v>
      </c>
      <c r="F28" s="4">
        <v>0</v>
      </c>
      <c r="G28" s="4">
        <v>1</v>
      </c>
      <c r="H28" s="4">
        <v>0</v>
      </c>
      <c r="I28" s="4">
        <v>0</v>
      </c>
      <c r="J28" s="4">
        <v>1</v>
      </c>
      <c r="K28" s="4">
        <v>1</v>
      </c>
      <c r="L28" s="4">
        <v>0</v>
      </c>
      <c r="M28" s="4">
        <v>0</v>
      </c>
      <c r="N28" s="4">
        <v>2</v>
      </c>
      <c r="O28" s="4">
        <v>2</v>
      </c>
      <c r="P28" s="4">
        <v>0</v>
      </c>
      <c r="Q28" s="4">
        <v>2</v>
      </c>
      <c r="R28" s="4">
        <v>2</v>
      </c>
      <c r="S28" s="4">
        <v>2</v>
      </c>
      <c r="T28" s="4">
        <v>2</v>
      </c>
      <c r="U28" s="4">
        <v>3</v>
      </c>
      <c r="V28" s="4">
        <v>1</v>
      </c>
      <c r="W28" s="4">
        <v>0</v>
      </c>
      <c r="X28" s="4">
        <v>0</v>
      </c>
      <c r="Y28" s="4">
        <v>1</v>
      </c>
      <c r="Z28" s="4">
        <v>0</v>
      </c>
      <c r="AA28" s="4">
        <v>2</v>
      </c>
      <c r="AB28" s="4">
        <v>0</v>
      </c>
      <c r="AC28" s="4">
        <v>0</v>
      </c>
      <c r="AD28" s="3">
        <f>SUM($E$28:$AC$28)</f>
        <v>22</v>
      </c>
      <c r="AE28" s="3">
        <f>IF(AND($AD$28&gt;=40,$AD$28&lt;=64),4,IF(AND($AD$28&gt;=20,$AD$28&lt;=39),3,IF($AD$28&gt;=65, 5,2)))</f>
        <v>3</v>
      </c>
    </row>
    <row r="29" spans="1:31" x14ac:dyDescent="0.25">
      <c r="A29" s="3">
        <v>24</v>
      </c>
      <c r="B29" s="3">
        <v>5450016024</v>
      </c>
      <c r="C29" s="4">
        <v>10</v>
      </c>
      <c r="D29" s="4">
        <v>2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4">
        <v>1</v>
      </c>
      <c r="L29" s="4">
        <v>0</v>
      </c>
      <c r="M29" s="4">
        <v>2</v>
      </c>
      <c r="N29" s="4">
        <v>2</v>
      </c>
      <c r="O29" s="4">
        <v>2</v>
      </c>
      <c r="P29" s="4">
        <v>1</v>
      </c>
      <c r="Q29" s="4">
        <v>2</v>
      </c>
      <c r="R29" s="4">
        <v>2</v>
      </c>
      <c r="S29" s="4">
        <v>5</v>
      </c>
      <c r="T29" s="4">
        <v>3</v>
      </c>
      <c r="U29" s="4">
        <v>3</v>
      </c>
      <c r="V29" s="4">
        <v>1</v>
      </c>
      <c r="W29" s="4">
        <v>2</v>
      </c>
      <c r="X29" s="4">
        <v>3</v>
      </c>
      <c r="Y29" s="4">
        <v>1</v>
      </c>
      <c r="Z29" s="4">
        <v>3</v>
      </c>
      <c r="AA29" s="4">
        <v>5</v>
      </c>
      <c r="AB29" s="4">
        <v>0</v>
      </c>
      <c r="AC29" s="4">
        <v>0</v>
      </c>
      <c r="AD29" s="3">
        <f>SUM($E$29:$AC$29)</f>
        <v>44</v>
      </c>
      <c r="AE29" s="3">
        <f>IF(AND($AD$29&gt;=40,$AD$29&lt;=64),4,IF(AND($AD$29&gt;=20,$AD$29&lt;=39),3,IF($AD$29&gt;=65, 5,2)))</f>
        <v>4</v>
      </c>
    </row>
    <row r="30" spans="1:31" x14ac:dyDescent="0.25">
      <c r="A30" s="3">
        <v>25</v>
      </c>
      <c r="B30" s="3">
        <v>5450016025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3">
        <f>SUM($E$30:$AC$30)</f>
        <v>0</v>
      </c>
      <c r="AE30" s="3">
        <f>IF(AND($AD$30&gt;=40,$AD$30&lt;=64),4,IF(AND($AD$30&gt;=20,$AD$30&lt;=39),3,IF($AD$30&gt;=65, 5,2)))</f>
        <v>2</v>
      </c>
    </row>
    <row r="31" spans="1:31" x14ac:dyDescent="0.25">
      <c r="A31" s="3">
        <v>26</v>
      </c>
      <c r="B31" s="3">
        <v>5450016026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3">
        <f>SUM($E$31:$AC$31)</f>
        <v>0</v>
      </c>
      <c r="AE31" s="3">
        <f>IF(AND($AD$31&gt;=40,$AD$31&lt;=64),4,IF(AND($AD$31&gt;=20,$AD$31&lt;=39),3,IF($AD$31&gt;=65, 5,2)))</f>
        <v>2</v>
      </c>
    </row>
    <row r="32" spans="1:31" x14ac:dyDescent="0.25">
      <c r="A32" s="3">
        <v>27</v>
      </c>
      <c r="B32" s="3">
        <v>5450016027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3">
        <f>SUM($E$32:$AC$32)</f>
        <v>0</v>
      </c>
      <c r="AE32" s="3">
        <f>IF(AND($AD$32&gt;=40,$AD$32&lt;=64),4,IF(AND($AD$32&gt;=20,$AD$32&lt;=39),3,IF($AD$32&gt;=65, 5,2)))</f>
        <v>2</v>
      </c>
    </row>
    <row r="33" spans="1:31" x14ac:dyDescent="0.25">
      <c r="A33" s="3">
        <v>28</v>
      </c>
      <c r="B33" s="3">
        <v>5450016028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3">
        <f>SUM($E$33:$AC$33)</f>
        <v>0</v>
      </c>
      <c r="AE33" s="3">
        <f>IF(AND($AD$33&gt;=40,$AD$33&lt;=64),4,IF(AND($AD$33&gt;=20,$AD$33&lt;=39),3,IF($AD$33&gt;=65, 5,2)))</f>
        <v>2</v>
      </c>
    </row>
    <row r="34" spans="1:31" x14ac:dyDescent="0.25">
      <c r="A34" s="3">
        <v>29</v>
      </c>
      <c r="B34" s="3">
        <v>5450016029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">
        <f>SUM($E$34:$AC$34)</f>
        <v>0</v>
      </c>
      <c r="AE34" s="3">
        <f>IF(AND($AD$34&gt;=40,$AD$34&lt;=64),4,IF(AND($AD$34&gt;=20,$AD$34&lt;=39),3,IF($AD$34&gt;=65, 5,2)))</f>
        <v>2</v>
      </c>
    </row>
    <row r="35" spans="1:31" x14ac:dyDescent="0.25">
      <c r="A35" s="3">
        <v>30</v>
      </c>
      <c r="B35" s="3">
        <v>5450016030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3">
        <f>SUM($E$35:$AC$35)</f>
        <v>0</v>
      </c>
      <c r="AE35" s="3">
        <f>IF(AND($AD$35&gt;=40,$AD$35&lt;=64),4,IF(AND($AD$35&gt;=20,$AD$35&lt;=39),3,IF($AD$35&gt;=65, 5,2)))</f>
        <v>2</v>
      </c>
    </row>
    <row r="36" spans="1:31" x14ac:dyDescent="0.25">
      <c r="A36" s="3">
        <v>31</v>
      </c>
      <c r="B36" s="3">
        <v>5450016031</v>
      </c>
      <c r="C36" s="4">
        <v>10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3">
        <f>SUM($E$36:$AC$36)</f>
        <v>0</v>
      </c>
      <c r="AE36" s="3">
        <f>IF(AND($AD$36&gt;=40,$AD$36&lt;=64),4,IF(AND($AD$36&gt;=20,$AD$36&lt;=39),3,IF($AD$36&gt;=65, 5,2)))</f>
        <v>2</v>
      </c>
    </row>
    <row r="37" spans="1:31" x14ac:dyDescent="0.25">
      <c r="A37" s="3">
        <v>32</v>
      </c>
      <c r="B37" s="3">
        <v>5450016032</v>
      </c>
      <c r="C37" s="4">
        <v>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3">
        <f>SUM($E$37:$AC$37)</f>
        <v>0</v>
      </c>
      <c r="AE37" s="3">
        <f>IF(AND($AD$37&gt;=40,$AD$37&lt;=64),4,IF(AND($AD$37&gt;=20,$AD$37&lt;=39),3,IF($AD$37&gt;=65, 5,2)))</f>
        <v>2</v>
      </c>
    </row>
    <row r="38" spans="1:31" x14ac:dyDescent="0.25">
      <c r="A38" s="3">
        <v>33</v>
      </c>
      <c r="B38" s="3">
        <v>5450016033</v>
      </c>
      <c r="C38" s="4">
        <v>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3">
        <f>SUM($E$38:$AC$38)</f>
        <v>0</v>
      </c>
      <c r="AE38" s="3">
        <f>IF(AND($AD$38&gt;=40,$AD$38&lt;=64),4,IF(AND($AD$38&gt;=20,$AD$38&lt;=39),3,IF($AD$38&gt;=65, 5,2)))</f>
        <v>2</v>
      </c>
    </row>
    <row r="39" spans="1:31" x14ac:dyDescent="0.25">
      <c r="A39" s="3">
        <v>34</v>
      </c>
      <c r="B39" s="3">
        <v>5450016034</v>
      </c>
      <c r="C39" s="4">
        <v>10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3">
        <f>SUM($E$39:$AC$39)</f>
        <v>0</v>
      </c>
      <c r="AE39" s="3">
        <f>IF(AND($AD$39&gt;=40,$AD$39&lt;=64),4,IF(AND($AD$39&gt;=20,$AD$39&lt;=39),3,IF($AD$39&gt;=65, 5,2)))</f>
        <v>2</v>
      </c>
    </row>
    <row r="40" spans="1:31" x14ac:dyDescent="0.25">
      <c r="A40" s="3">
        <v>35</v>
      </c>
      <c r="B40" s="3">
        <v>5450016035</v>
      </c>
      <c r="C40" s="4">
        <v>10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3">
        <f>SUM($E$40:$AC$40)</f>
        <v>0</v>
      </c>
      <c r="AE40" s="3">
        <f>IF(AND($AD$40&gt;=40,$AD$40&lt;=64),4,IF(AND($AD$40&gt;=20,$AD$40&lt;=39),3,IF($AD$40&gt;=65, 5,2)))</f>
        <v>2</v>
      </c>
    </row>
    <row r="41" spans="1:31" x14ac:dyDescent="0.25">
      <c r="A41" s="3">
        <v>36</v>
      </c>
      <c r="B41" s="3">
        <v>5450016036</v>
      </c>
      <c r="C41" s="4">
        <v>10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3">
        <f>SUM($E$41:$AC$41)</f>
        <v>0</v>
      </c>
      <c r="AE41" s="3">
        <f>IF(AND($AD$41&gt;=40,$AD$41&lt;=64),4,IF(AND($AD$41&gt;=20,$AD$41&lt;=39),3,IF($AD$41&gt;=65, 5,2)))</f>
        <v>2</v>
      </c>
    </row>
    <row r="42" spans="1:31" x14ac:dyDescent="0.25">
      <c r="A42" s="3">
        <v>37</v>
      </c>
      <c r="B42" s="3">
        <v>5450016037</v>
      </c>
      <c r="C42" s="4">
        <v>10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3">
        <f>SUM($E$42:$AC$42)</f>
        <v>0</v>
      </c>
      <c r="AE42" s="3">
        <f>IF(AND($AD$42&gt;=40,$AD$42&lt;=64),4,IF(AND($AD$42&gt;=20,$AD$42&lt;=39),3,IF($AD$42&gt;=65, 5,2)))</f>
        <v>2</v>
      </c>
    </row>
    <row r="43" spans="1:31" x14ac:dyDescent="0.25">
      <c r="A43" s="3">
        <v>38</v>
      </c>
      <c r="B43" s="3">
        <v>5450016038</v>
      </c>
      <c r="C43" s="4">
        <v>10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3">
        <f>SUM($E$43:$AC$43)</f>
        <v>0</v>
      </c>
      <c r="AE43" s="3">
        <f>IF(AND($AD$43&gt;=40,$AD$43&lt;=64),4,IF(AND($AD$43&gt;=20,$AD$43&lt;=39),3,IF($AD$43&gt;=65, 5,2)))</f>
        <v>2</v>
      </c>
    </row>
    <row r="44" spans="1:31" x14ac:dyDescent="0.25">
      <c r="A44" s="3">
        <v>39</v>
      </c>
      <c r="B44" s="3">
        <v>5450016039</v>
      </c>
      <c r="C44" s="4">
        <v>10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3">
        <f>SUM($E$44:$AC$44)</f>
        <v>0</v>
      </c>
      <c r="AE44" s="3">
        <f>IF(AND($AD$44&gt;=40,$AD$44&lt;=64),4,IF(AND($AD$44&gt;=20,$AD$44&lt;=39),3,IF($AD$44&gt;=65, 5,2)))</f>
        <v>2</v>
      </c>
    </row>
    <row r="45" spans="1:31" x14ac:dyDescent="0.25">
      <c r="A45" s="3">
        <v>40</v>
      </c>
      <c r="B45" s="3">
        <v>5450016040</v>
      </c>
      <c r="C45" s="4">
        <v>10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3">
        <f>SUM($E$45:$AC$45)</f>
        <v>0</v>
      </c>
      <c r="AE45" s="3">
        <f>IF(AND($AD$45&gt;=40,$AD$45&lt;=64),4,IF(AND($AD$45&gt;=20,$AD$45&lt;=39),3,IF($AD$45&gt;=65, 5,2)))</f>
        <v>2</v>
      </c>
    </row>
    <row r="46" spans="1:31" x14ac:dyDescent="0.25">
      <c r="A46" s="3">
        <v>41</v>
      </c>
      <c r="B46" s="3">
        <v>5450016041</v>
      </c>
      <c r="C46" s="4">
        <v>10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3">
        <f>SUM($E$46:$AC$46)</f>
        <v>0</v>
      </c>
      <c r="AE46" s="3">
        <f>IF(AND($AD$46&gt;=40,$AD$46&lt;=64),4,IF(AND($AD$46&gt;=20,$AD$46&lt;=39),3,IF($AD$46&gt;=65, 5,2)))</f>
        <v>2</v>
      </c>
    </row>
    <row r="47" spans="1:31" x14ac:dyDescent="0.25">
      <c r="A47" s="3">
        <v>42</v>
      </c>
      <c r="B47" s="3">
        <v>5450016042</v>
      </c>
      <c r="C47" s="4">
        <v>10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3">
        <f>SUM($E$47:$AC$47)</f>
        <v>0</v>
      </c>
      <c r="AE47" s="3">
        <f>IF(AND($AD$47&gt;=40,$AD$47&lt;=64),4,IF(AND($AD$47&gt;=20,$AD$47&lt;=39),3,IF($AD$47&gt;=65, 5,2)))</f>
        <v>2</v>
      </c>
    </row>
    <row r="48" spans="1:31" x14ac:dyDescent="0.25">
      <c r="A48" s="3">
        <v>43</v>
      </c>
      <c r="B48" s="3">
        <v>5450016043</v>
      </c>
      <c r="C48" s="4">
        <v>10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3">
        <f>SUM($E$48:$AC$48)</f>
        <v>0</v>
      </c>
      <c r="AE48" s="3">
        <f>IF(AND($AD$48&gt;=40,$AD$48&lt;=64),4,IF(AND($AD$48&gt;=20,$AD$48&lt;=39),3,IF($AD$48&gt;=65, 5,2)))</f>
        <v>2</v>
      </c>
    </row>
    <row r="49" spans="1:31" x14ac:dyDescent="0.25">
      <c r="A49" s="3">
        <v>44</v>
      </c>
      <c r="B49" s="3">
        <v>5450016044</v>
      </c>
      <c r="C49" s="4">
        <v>10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3">
        <f>SUM($E$49:$AC$49)</f>
        <v>0</v>
      </c>
      <c r="AE49" s="3">
        <f>IF(AND($AD$49&gt;=40,$AD$49&lt;=64),4,IF(AND($AD$49&gt;=20,$AD$49&lt;=39),3,IF($AD$49&gt;=65, 5,2)))</f>
        <v>2</v>
      </c>
    </row>
    <row r="50" spans="1:31" x14ac:dyDescent="0.25">
      <c r="A50" s="3">
        <v>45</v>
      </c>
      <c r="B50" s="3">
        <v>5450016045</v>
      </c>
      <c r="C50" s="4">
        <v>10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3">
        <f>SUM($E$50:$AC$50)</f>
        <v>0</v>
      </c>
      <c r="AE50" s="3">
        <f>IF(AND($AD$50&gt;=40,$AD$50&lt;=64),4,IF(AND($AD$50&gt;=20,$AD$50&lt;=39),3,IF($AD$50&gt;=65, 5,2)))</f>
        <v>2</v>
      </c>
    </row>
    <row r="51" spans="1:31" x14ac:dyDescent="0.25">
      <c r="A51" s="3">
        <v>46</v>
      </c>
      <c r="B51" s="3">
        <v>5450016046</v>
      </c>
      <c r="C51" s="4">
        <v>10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3">
        <f>SUM($E$51:$AC$51)</f>
        <v>0</v>
      </c>
      <c r="AE51" s="3">
        <f>IF(AND($AD$51&gt;=40,$AD$51&lt;=64),4,IF(AND($AD$51&gt;=20,$AD$51&lt;=39),3,IF($AD$51&gt;=65, 5,2)))</f>
        <v>2</v>
      </c>
    </row>
    <row r="52" spans="1:31" x14ac:dyDescent="0.25">
      <c r="A52" s="3">
        <v>47</v>
      </c>
      <c r="B52" s="3">
        <v>5450016047</v>
      </c>
      <c r="C52" s="4">
        <v>10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3">
        <f>SUM($E$52:$AC$52)</f>
        <v>0</v>
      </c>
      <c r="AE52" s="3">
        <f>IF(AND($AD$52&gt;=40,$AD$52&lt;=64),4,IF(AND($AD$52&gt;=20,$AD$52&lt;=39),3,IF($AD$52&gt;=65, 5,2)))</f>
        <v>2</v>
      </c>
    </row>
    <row r="53" spans="1:31" x14ac:dyDescent="0.25">
      <c r="A53" s="3">
        <v>48</v>
      </c>
      <c r="B53" s="3">
        <v>5450016048</v>
      </c>
      <c r="C53" s="4">
        <v>10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3">
        <f>SUM($E$53:$AC$53)</f>
        <v>0</v>
      </c>
      <c r="AE53" s="3">
        <f>IF(AND($AD$53&gt;=40,$AD$53&lt;=64),4,IF(AND($AD$53&gt;=20,$AD$53&lt;=39),3,IF($AD$53&gt;=65, 5,2)))</f>
        <v>2</v>
      </c>
    </row>
    <row r="54" spans="1:31" x14ac:dyDescent="0.25">
      <c r="A54" s="3">
        <v>49</v>
      </c>
      <c r="B54" s="3">
        <v>5450016049</v>
      </c>
      <c r="C54" s="4">
        <v>10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3">
        <f>SUM($E$54:$AC$54)</f>
        <v>0</v>
      </c>
      <c r="AE54" s="3">
        <f>IF(AND($AD$54&gt;=40,$AD$54&lt;=64),4,IF(AND($AD$54&gt;=20,$AD$54&lt;=39),3,IF($AD$54&gt;=65, 5,2)))</f>
        <v>2</v>
      </c>
    </row>
    <row r="55" spans="1:31" x14ac:dyDescent="0.25">
      <c r="A55" s="3">
        <v>50</v>
      </c>
      <c r="B55" s="3">
        <v>5450016050</v>
      </c>
      <c r="C55" s="4">
        <v>10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3">
        <f>SUM($E$55:$AC$55)</f>
        <v>0</v>
      </c>
      <c r="AE55" s="3">
        <f>IF(AND($AD$55&gt;=40,$AD$55&lt;=64),4,IF(AND($AD$55&gt;=20,$AD$55&lt;=39),3,IF($AD$55&gt;=65, 5,2)))</f>
        <v>2</v>
      </c>
    </row>
    <row r="56" spans="1:31" x14ac:dyDescent="0.25">
      <c r="A56" s="3">
        <v>51</v>
      </c>
      <c r="B56" s="3">
        <v>5450016051</v>
      </c>
      <c r="C56" s="4">
        <v>10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3">
        <f>SUM($E$56:$AC$56)</f>
        <v>0</v>
      </c>
      <c r="AE56" s="3">
        <f>IF(AND($AD$56&gt;=40,$AD$56&lt;=64),4,IF(AND($AD$56&gt;=20,$AD$56&lt;=39),3,IF($AD$56&gt;=65, 5,2)))</f>
        <v>2</v>
      </c>
    </row>
    <row r="57" spans="1:31" x14ac:dyDescent="0.25">
      <c r="A57" s="3">
        <v>52</v>
      </c>
      <c r="B57" s="3">
        <v>5450016052</v>
      </c>
      <c r="C57" s="4">
        <v>10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3">
        <f>SUM($E$57:$AC$57)</f>
        <v>0</v>
      </c>
      <c r="AE57" s="3">
        <f>IF(AND($AD$57&gt;=40,$AD$57&lt;=64),4,IF(AND($AD$57&gt;=20,$AD$57&lt;=39),3,IF($AD$57&gt;=65, 5,2)))</f>
        <v>2</v>
      </c>
    </row>
    <row r="58" spans="1:31" x14ac:dyDescent="0.25">
      <c r="A58" s="3">
        <v>53</v>
      </c>
      <c r="B58" s="3">
        <v>5450016053</v>
      </c>
      <c r="C58" s="4">
        <v>10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3">
        <f>SUM($E$58:$AC$58)</f>
        <v>0</v>
      </c>
      <c r="AE58" s="3">
        <f>IF(AND($AD$58&gt;=40,$AD$58&lt;=64),4,IF(AND($AD$58&gt;=20,$AD$58&lt;=39),3,IF($AD$58&gt;=65, 5,2)))</f>
        <v>2</v>
      </c>
    </row>
    <row r="59" spans="1:31" x14ac:dyDescent="0.25">
      <c r="A59" s="3">
        <v>54</v>
      </c>
      <c r="B59" s="3">
        <v>5450016054</v>
      </c>
      <c r="C59" s="4">
        <v>10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3">
        <f>SUM($E$59:$AC$59)</f>
        <v>0</v>
      </c>
      <c r="AE59" s="3">
        <f>IF(AND($AD$59&gt;=40,$AD$59&lt;=64),4,IF(AND($AD$59&gt;=20,$AD$59&lt;=39),3,IF($AD$59&gt;=65, 5,2)))</f>
        <v>2</v>
      </c>
    </row>
    <row r="60" spans="1:31" x14ac:dyDescent="0.25">
      <c r="A60" s="3">
        <v>55</v>
      </c>
      <c r="B60" s="3">
        <v>5450016055</v>
      </c>
      <c r="C60" s="4">
        <v>10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3">
        <f>SUM($E$60:$AC$60)</f>
        <v>0</v>
      </c>
      <c r="AE60" s="3">
        <f>IF(AND($AD$60&gt;=40,$AD$60&lt;=64),4,IF(AND($AD$60&gt;=20,$AD$60&lt;=39),3,IF($AD$60&gt;=65, 5,2)))</f>
        <v>2</v>
      </c>
    </row>
    <row r="61" spans="1:31" x14ac:dyDescent="0.25">
      <c r="A61" s="3">
        <v>56</v>
      </c>
      <c r="B61" s="3">
        <v>5450016056</v>
      </c>
      <c r="C61" s="4">
        <v>10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3">
        <f>SUM($E$61:$AC$61)</f>
        <v>0</v>
      </c>
      <c r="AE61" s="3">
        <f>IF(AND($AD$61&gt;=40,$AD$61&lt;=64),4,IF(AND($AD$61&gt;=20,$AD$61&lt;=39),3,IF($AD$61&gt;=65, 5,2)))</f>
        <v>2</v>
      </c>
    </row>
    <row r="62" spans="1:31" x14ac:dyDescent="0.25">
      <c r="A62" s="3">
        <v>57</v>
      </c>
      <c r="B62" s="3">
        <v>5450016057</v>
      </c>
      <c r="C62" s="4">
        <v>10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3">
        <f>SUM($E$62:$AC$62)</f>
        <v>0</v>
      </c>
      <c r="AE62" s="3">
        <f>IF(AND($AD$62&gt;=40,$AD$62&lt;=64),4,IF(AND($AD$62&gt;=20,$AD$62&lt;=39),3,IF($AD$62&gt;=65, 5,2)))</f>
        <v>2</v>
      </c>
    </row>
    <row r="63" spans="1:31" x14ac:dyDescent="0.25">
      <c r="A63" s="3">
        <v>58</v>
      </c>
      <c r="B63" s="3">
        <v>5450016058</v>
      </c>
      <c r="C63" s="4">
        <v>10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3">
        <f>SUM($E$63:$AC$63)</f>
        <v>0</v>
      </c>
      <c r="AE63" s="3">
        <f>IF(AND($AD$63&gt;=40,$AD$63&lt;=64),4,IF(AND($AD$63&gt;=20,$AD$63&lt;=39),3,IF($AD$63&gt;=65, 5,2)))</f>
        <v>2</v>
      </c>
    </row>
    <row r="64" spans="1:31" x14ac:dyDescent="0.25">
      <c r="A64" s="3">
        <v>59</v>
      </c>
      <c r="B64" s="3">
        <v>5450016059</v>
      </c>
      <c r="C64" s="4">
        <v>10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3">
        <f>SUM($E$64:$AC$64)</f>
        <v>0</v>
      </c>
      <c r="AE64" s="3">
        <f>IF(AND($AD$64&gt;=40,$AD$64&lt;=64),4,IF(AND($AD$64&gt;=20,$AD$64&lt;=39),3,IF($AD$64&gt;=65, 5,2)))</f>
        <v>2</v>
      </c>
    </row>
    <row r="65" spans="1:31" x14ac:dyDescent="0.25">
      <c r="A65" s="3">
        <v>60</v>
      </c>
      <c r="B65" s="3">
        <v>5450016060</v>
      </c>
      <c r="C65" s="4">
        <v>10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3">
        <f>SUM($E$65:$AC$65)</f>
        <v>0</v>
      </c>
      <c r="AE65" s="3">
        <f>IF(AND($AD$65&gt;=40,$AD$65&lt;=64),4,IF(AND($AD$65&gt;=20,$AD$65&lt;=39),3,IF($AD$65&gt;=65, 5,2)))</f>
        <v>2</v>
      </c>
    </row>
    <row r="66" spans="1:31" x14ac:dyDescent="0.25">
      <c r="A66" s="3">
        <v>61</v>
      </c>
      <c r="B66" s="3">
        <v>5450016061</v>
      </c>
      <c r="C66" s="4">
        <v>10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3">
        <f>SUM($E$66:$AC$66)</f>
        <v>0</v>
      </c>
      <c r="AE66" s="3">
        <f>IF(AND($AD$66&gt;=40,$AD$66&lt;=64),4,IF(AND($AD$66&gt;=20,$AD$66&lt;=39),3,IF($AD$66&gt;=65, 5,2)))</f>
        <v>2</v>
      </c>
    </row>
    <row r="67" spans="1:31" x14ac:dyDescent="0.25">
      <c r="A67" s="3">
        <v>62</v>
      </c>
      <c r="B67" s="3">
        <v>5450016062</v>
      </c>
      <c r="C67" s="4">
        <v>10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3">
        <f>SUM($E$67:$AC$67)</f>
        <v>0</v>
      </c>
      <c r="AE67" s="3">
        <f>IF(AND($AD$67&gt;=40,$AD$67&lt;=64),4,IF(AND($AD$67&gt;=20,$AD$67&lt;=39),3,IF($AD$67&gt;=65, 5,2)))</f>
        <v>2</v>
      </c>
    </row>
    <row r="68" spans="1:31" x14ac:dyDescent="0.25">
      <c r="A68" s="3">
        <v>63</v>
      </c>
      <c r="B68" s="3">
        <v>5450016063</v>
      </c>
      <c r="C68" s="4">
        <v>10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3">
        <f>SUM($E$68:$AC$68)</f>
        <v>0</v>
      </c>
      <c r="AE68" s="3">
        <f>IF(AND($AD$68&gt;=40,$AD$68&lt;=64),4,IF(AND($AD$68&gt;=20,$AD$68&lt;=39),3,IF($AD$68&gt;=65, 5,2)))</f>
        <v>2</v>
      </c>
    </row>
    <row r="69" spans="1:31" x14ac:dyDescent="0.25">
      <c r="A69" s="3">
        <v>64</v>
      </c>
      <c r="B69" s="3">
        <v>5450016064</v>
      </c>
      <c r="C69" s="4">
        <v>10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3">
        <f>SUM($E$69:$AC$69)</f>
        <v>0</v>
      </c>
      <c r="AE69" s="3">
        <f>IF(AND($AD$69&gt;=40,$AD$69&lt;=64),4,IF(AND($AD$69&gt;=20,$AD$69&lt;=39),3,IF($AD$69&gt;=65, 5,2)))</f>
        <v>2</v>
      </c>
    </row>
    <row r="70" spans="1:31" x14ac:dyDescent="0.25">
      <c r="A70" s="3">
        <v>65</v>
      </c>
      <c r="B70" s="3">
        <v>5450016065</v>
      </c>
      <c r="C70" s="4">
        <v>10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3">
        <f>SUM($E$70:$AC$70)</f>
        <v>0</v>
      </c>
      <c r="AE70" s="3">
        <f>IF(AND($AD$70&gt;=40,$AD$70&lt;=64),4,IF(AND($AD$70&gt;=20,$AD$70&lt;=39),3,IF($AD$70&gt;=65, 5,2)))</f>
        <v>2</v>
      </c>
    </row>
    <row r="71" spans="1:31" x14ac:dyDescent="0.25">
      <c r="A71" s="3">
        <v>66</v>
      </c>
      <c r="B71" s="3">
        <v>5450016066</v>
      </c>
      <c r="C71" s="4">
        <v>10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3">
        <f>SUM($E$71:$AC$71)</f>
        <v>0</v>
      </c>
      <c r="AE71" s="3">
        <f>IF(AND($AD$71&gt;=40,$AD$71&lt;=64),4,IF(AND($AD$71&gt;=20,$AD$71&lt;=39),3,IF($AD$71&gt;=65, 5,2)))</f>
        <v>2</v>
      </c>
    </row>
    <row r="72" spans="1:31" x14ac:dyDescent="0.25">
      <c r="A72" s="3">
        <v>67</v>
      </c>
      <c r="B72" s="3">
        <v>5450016067</v>
      </c>
      <c r="C72" s="4">
        <v>10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3">
        <f>SUM($E$72:$AC$72)</f>
        <v>0</v>
      </c>
      <c r="AE72" s="3">
        <f>IF(AND($AD$72&gt;=40,$AD$72&lt;=64),4,IF(AND($AD$72&gt;=20,$AD$72&lt;=39),3,IF($AD$72&gt;=65, 5,2)))</f>
        <v>2</v>
      </c>
    </row>
    <row r="73" spans="1:31" x14ac:dyDescent="0.25">
      <c r="A73" s="3">
        <v>68</v>
      </c>
      <c r="B73" s="3">
        <v>5450016068</v>
      </c>
      <c r="C73" s="4">
        <v>10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3">
        <f>SUM($E$73:$AC$73)</f>
        <v>0</v>
      </c>
      <c r="AE73" s="3">
        <f>IF(AND($AD$73&gt;=40,$AD$73&lt;=64),4,IF(AND($AD$73&gt;=20,$AD$73&lt;=39),3,IF($AD$73&gt;=65, 5,2)))</f>
        <v>2</v>
      </c>
    </row>
    <row r="74" spans="1:31" x14ac:dyDescent="0.25">
      <c r="A74" s="3">
        <v>69</v>
      </c>
      <c r="B74" s="3">
        <v>5450016069</v>
      </c>
      <c r="C74" s="4">
        <v>10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3">
        <f>SUM($E$74:$AC$74)</f>
        <v>0</v>
      </c>
      <c r="AE74" s="3">
        <f>IF(AND($AD$74&gt;=40,$AD$74&lt;=64),4,IF(AND($AD$74&gt;=20,$AD$74&lt;=39),3,IF($AD$74&gt;=65, 5,2)))</f>
        <v>2</v>
      </c>
    </row>
    <row r="75" spans="1:31" x14ac:dyDescent="0.25">
      <c r="A75" s="3">
        <v>70</v>
      </c>
      <c r="B75" s="3">
        <v>5450016070</v>
      </c>
      <c r="C75" s="4">
        <v>10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3">
        <f>SUM($E$75:$AC$75)</f>
        <v>0</v>
      </c>
      <c r="AE75" s="3">
        <f>IF(AND($AD$75&gt;=40,$AD$75&lt;=64),4,IF(AND($AD$75&gt;=20,$AD$75&lt;=39),3,IF($AD$75&gt;=65, 5,2)))</f>
        <v>2</v>
      </c>
    </row>
    <row r="76" spans="1:31" x14ac:dyDescent="0.25">
      <c r="A76" s="3">
        <v>71</v>
      </c>
      <c r="B76" s="3">
        <v>5450016071</v>
      </c>
      <c r="C76" s="4">
        <v>10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3">
        <f>SUM($E$76:$AC$76)</f>
        <v>0</v>
      </c>
      <c r="AE76" s="3">
        <f>IF(AND($AD$76&gt;=40,$AD$76&lt;=64),4,IF(AND($AD$76&gt;=20,$AD$76&lt;=39),3,IF($AD$76&gt;=65, 5,2)))</f>
        <v>2</v>
      </c>
    </row>
    <row r="77" spans="1:31" x14ac:dyDescent="0.25">
      <c r="A77" s="3">
        <v>72</v>
      </c>
      <c r="B77" s="3">
        <v>5450016072</v>
      </c>
      <c r="C77" s="4">
        <v>10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3">
        <f>SUM($E$77:$AC$77)</f>
        <v>0</v>
      </c>
      <c r="AE77" s="3">
        <f>IF(AND($AD$77&gt;=40,$AD$77&lt;=64),4,IF(AND($AD$77&gt;=20,$AD$77&lt;=39),3,IF($AD$77&gt;=65, 5,2)))</f>
        <v>2</v>
      </c>
    </row>
    <row r="78" spans="1:31" x14ac:dyDescent="0.25">
      <c r="A78" s="3">
        <v>73</v>
      </c>
      <c r="B78" s="3">
        <v>5450016073</v>
      </c>
      <c r="C78" s="4">
        <v>10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3">
        <f>SUM($E$78:$AC$78)</f>
        <v>0</v>
      </c>
      <c r="AE78" s="3">
        <f>IF(AND($AD$78&gt;=40,$AD$78&lt;=64),4,IF(AND($AD$78&gt;=20,$AD$78&lt;=39),3,IF($AD$78&gt;=65, 5,2)))</f>
        <v>2</v>
      </c>
    </row>
    <row r="79" spans="1:31" x14ac:dyDescent="0.25">
      <c r="A79" s="3">
        <v>74</v>
      </c>
      <c r="B79" s="3">
        <v>5450016074</v>
      </c>
      <c r="C79" s="4">
        <v>10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3">
        <f>SUM($E$79:$AC$79)</f>
        <v>0</v>
      </c>
      <c r="AE79" s="3">
        <f>IF(AND($AD$79&gt;=40,$AD$79&lt;=64),4,IF(AND($AD$79&gt;=20,$AD$79&lt;=39),3,IF($AD$79&gt;=65, 5,2)))</f>
        <v>2</v>
      </c>
    </row>
    <row r="80" spans="1:31" x14ac:dyDescent="0.25">
      <c r="A80" s="3">
        <v>75</v>
      </c>
      <c r="B80" s="3">
        <v>5450016075</v>
      </c>
      <c r="C80" s="4">
        <v>10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3">
        <f>SUM($E$80:$AC$80)</f>
        <v>0</v>
      </c>
      <c r="AE80" s="3">
        <f>IF(AND($AD$80&gt;=40,$AD$80&lt;=64),4,IF(AND($AD$80&gt;=20,$AD$80&lt;=39),3,IF($AD$80&gt;=65, 5,2)))</f>
        <v>2</v>
      </c>
    </row>
    <row r="81" spans="1:31" x14ac:dyDescent="0.25">
      <c r="A81" s="3">
        <v>76</v>
      </c>
      <c r="B81" s="3">
        <v>5450016076</v>
      </c>
      <c r="C81" s="4">
        <v>10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3">
        <f>SUM($E$81:$AC$81)</f>
        <v>0</v>
      </c>
      <c r="AE81" s="3">
        <f>IF(AND($AD$81&gt;=40,$AD$81&lt;=64),4,IF(AND($AD$81&gt;=20,$AD$81&lt;=39),3,IF($AD$81&gt;=65, 5,2)))</f>
        <v>2</v>
      </c>
    </row>
    <row r="82" spans="1:31" x14ac:dyDescent="0.25">
      <c r="A82" s="3">
        <v>77</v>
      </c>
      <c r="B82" s="3">
        <v>5450016077</v>
      </c>
      <c r="C82" s="4">
        <v>10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3">
        <f>SUM($E$82:$AC$82)</f>
        <v>0</v>
      </c>
      <c r="AE82" s="3">
        <f>IF(AND($AD$82&gt;=40,$AD$82&lt;=64),4,IF(AND($AD$82&gt;=20,$AD$82&lt;=39),3,IF($AD$82&gt;=65, 5,2)))</f>
        <v>2</v>
      </c>
    </row>
    <row r="83" spans="1:31" x14ac:dyDescent="0.25">
      <c r="A83" s="3">
        <v>78</v>
      </c>
      <c r="B83" s="3">
        <v>5450016078</v>
      </c>
      <c r="C83" s="4">
        <v>10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3">
        <f>SUM($E$83:$AC$83)</f>
        <v>0</v>
      </c>
      <c r="AE83" s="3">
        <f>IF(AND($AD$83&gt;=40,$AD$83&lt;=64),4,IF(AND($AD$83&gt;=20,$AD$83&lt;=39),3,IF($AD$83&gt;=65, 5,2)))</f>
        <v>2</v>
      </c>
    </row>
    <row r="84" spans="1:31" x14ac:dyDescent="0.25">
      <c r="A84" s="3">
        <v>79</v>
      </c>
      <c r="B84" s="3">
        <v>5450016079</v>
      </c>
      <c r="C84" s="4">
        <v>10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3">
        <f>SUM($E$84:$AC$84)</f>
        <v>0</v>
      </c>
      <c r="AE84" s="3">
        <f>IF(AND($AD$84&gt;=40,$AD$84&lt;=64),4,IF(AND($AD$84&gt;=20,$AD$84&lt;=39),3,IF($AD$84&gt;=65, 5,2)))</f>
        <v>2</v>
      </c>
    </row>
    <row r="85" spans="1:31" x14ac:dyDescent="0.25">
      <c r="A85" s="3">
        <v>80</v>
      </c>
      <c r="B85" s="3">
        <v>5450016080</v>
      </c>
      <c r="C85" s="4">
        <v>10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3">
        <f>SUM($E$85:$AC$85)</f>
        <v>0</v>
      </c>
      <c r="AE85" s="3">
        <f>IF(AND($AD$85&gt;=40,$AD$85&lt;=64),4,IF(AND($AD$85&gt;=20,$AD$85&lt;=39),3,IF($AD$85&gt;=65, 5,2)))</f>
        <v>2</v>
      </c>
    </row>
    <row r="86" spans="1:31" x14ac:dyDescent="0.25">
      <c r="A86" s="3">
        <v>81</v>
      </c>
      <c r="B86" s="3">
        <v>5450016081</v>
      </c>
      <c r="C86" s="4">
        <v>10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3">
        <f>SUM($E$86:$AC$86)</f>
        <v>0</v>
      </c>
      <c r="AE86" s="3">
        <f>IF(AND($AD$86&gt;=40,$AD$86&lt;=64),4,IF(AND($AD$86&gt;=20,$AD$86&lt;=39),3,IF($AD$86&gt;=65, 5,2)))</f>
        <v>2</v>
      </c>
    </row>
    <row r="87" spans="1:31" x14ac:dyDescent="0.25">
      <c r="A87" s="3">
        <v>82</v>
      </c>
      <c r="B87" s="3">
        <v>5450016082</v>
      </c>
      <c r="C87" s="4">
        <v>10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3">
        <f>SUM($E$87:$AC$87)</f>
        <v>0</v>
      </c>
      <c r="AE87" s="3">
        <f>IF(AND($AD$87&gt;=40,$AD$87&lt;=64),4,IF(AND($AD$87&gt;=20,$AD$87&lt;=39),3,IF($AD$87&gt;=65, 5,2)))</f>
        <v>2</v>
      </c>
    </row>
    <row r="88" spans="1:31" x14ac:dyDescent="0.25">
      <c r="A88" s="3">
        <v>83</v>
      </c>
      <c r="B88" s="3">
        <v>5450016083</v>
      </c>
      <c r="C88" s="4">
        <v>10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3">
        <f>SUM($E$88:$AC$88)</f>
        <v>0</v>
      </c>
      <c r="AE88" s="3">
        <f>IF(AND($AD$88&gt;=40,$AD$88&lt;=64),4,IF(AND($AD$88&gt;=20,$AD$88&lt;=39),3,IF($AD$88&gt;=65, 5,2)))</f>
        <v>2</v>
      </c>
    </row>
    <row r="89" spans="1:31" x14ac:dyDescent="0.25">
      <c r="A89" s="3">
        <v>84</v>
      </c>
      <c r="B89" s="3">
        <v>5450016084</v>
      </c>
      <c r="C89" s="4">
        <v>10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3">
        <f>SUM($E$89:$AC$89)</f>
        <v>0</v>
      </c>
      <c r="AE89" s="3">
        <f>IF(AND($AD$89&gt;=40,$AD$89&lt;=64),4,IF(AND($AD$89&gt;=20,$AD$89&lt;=39),3,IF($AD$89&gt;=65, 5,2)))</f>
        <v>2</v>
      </c>
    </row>
    <row r="90" spans="1:31" x14ac:dyDescent="0.25">
      <c r="A90" s="3">
        <v>85</v>
      </c>
      <c r="B90" s="3">
        <v>5450016085</v>
      </c>
      <c r="C90" s="4">
        <v>10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3">
        <f>SUM($E$90:$AC$90)</f>
        <v>0</v>
      </c>
      <c r="AE90" s="3">
        <f>IF(AND($AD$90&gt;=40,$AD$90&lt;=64),4,IF(AND($AD$90&gt;=20,$AD$90&lt;=39),3,IF($AD$90&gt;=65, 5,2)))</f>
        <v>2</v>
      </c>
    </row>
    <row r="91" spans="1:31" x14ac:dyDescent="0.25">
      <c r="A91" s="3">
        <v>86</v>
      </c>
      <c r="B91" s="3">
        <v>5450016086</v>
      </c>
      <c r="C91" s="4">
        <v>10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3">
        <f>SUM($E$91:$AC$91)</f>
        <v>0</v>
      </c>
      <c r="AE91" s="3">
        <f>IF(AND($AD$91&gt;=40,$AD$91&lt;=64),4,IF(AND($AD$91&gt;=20,$AD$91&lt;=39),3,IF($AD$91&gt;=65, 5,2)))</f>
        <v>2</v>
      </c>
    </row>
    <row r="92" spans="1:31" x14ac:dyDescent="0.25">
      <c r="A92" s="3">
        <v>87</v>
      </c>
      <c r="B92" s="3">
        <v>5450016087</v>
      </c>
      <c r="C92" s="4">
        <v>10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3">
        <f>SUM($E$92:$AC$92)</f>
        <v>0</v>
      </c>
      <c r="AE92" s="3">
        <f>IF(AND($AD$92&gt;=40,$AD$92&lt;=64),4,IF(AND($AD$92&gt;=20,$AD$92&lt;=39),3,IF($AD$92&gt;=65, 5,2)))</f>
        <v>2</v>
      </c>
    </row>
    <row r="93" spans="1:31" x14ac:dyDescent="0.25">
      <c r="A93" s="3">
        <v>88</v>
      </c>
      <c r="B93" s="3">
        <v>5450016088</v>
      </c>
      <c r="C93" s="4">
        <v>10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3">
        <f>SUM($E$93:$AC$93)</f>
        <v>0</v>
      </c>
      <c r="AE93" s="3">
        <f>IF(AND($AD$93&gt;=40,$AD$93&lt;=64),4,IF(AND($AD$93&gt;=20,$AD$93&lt;=39),3,IF($AD$93&gt;=65, 5,2)))</f>
        <v>2</v>
      </c>
    </row>
    <row r="94" spans="1:31" x14ac:dyDescent="0.25">
      <c r="A94" s="3">
        <v>89</v>
      </c>
      <c r="B94" s="3">
        <v>5450016089</v>
      </c>
      <c r="C94" s="4">
        <v>10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3">
        <f>SUM($E$94:$AC$94)</f>
        <v>0</v>
      </c>
      <c r="AE94" s="3">
        <f>IF(AND($AD$94&gt;=40,$AD$94&lt;=64),4,IF(AND($AD$94&gt;=20,$AD$94&lt;=39),3,IF($AD$94&gt;=65, 5,2)))</f>
        <v>2</v>
      </c>
    </row>
    <row r="95" spans="1:31" x14ac:dyDescent="0.25">
      <c r="A95" s="3">
        <v>90</v>
      </c>
      <c r="B95" s="3">
        <v>5450016090</v>
      </c>
      <c r="C95" s="4">
        <v>10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3">
        <f>SUM($E$95:$AC$95)</f>
        <v>0</v>
      </c>
      <c r="AE95" s="3">
        <f>IF(AND($AD$95&gt;=40,$AD$95&lt;=64),4,IF(AND($AD$95&gt;=20,$AD$95&lt;=39),3,IF($AD$95&gt;=65, 5,2)))</f>
        <v>2</v>
      </c>
    </row>
    <row r="96" spans="1:31" x14ac:dyDescent="0.25">
      <c r="A96" s="3">
        <v>91</v>
      </c>
      <c r="B96" s="3">
        <v>5450016091</v>
      </c>
      <c r="C96" s="4">
        <v>10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3">
        <f>SUM($E$96:$AC$96)</f>
        <v>0</v>
      </c>
      <c r="AE96" s="3">
        <f>IF(AND($AD$96&gt;=40,$AD$96&lt;=64),4,IF(AND($AD$96&gt;=20,$AD$96&lt;=39),3,IF($AD$96&gt;=65, 5,2)))</f>
        <v>2</v>
      </c>
    </row>
    <row r="97" spans="1:31" x14ac:dyDescent="0.25">
      <c r="A97" s="3">
        <v>92</v>
      </c>
      <c r="B97" s="3">
        <v>5450016092</v>
      </c>
      <c r="C97" s="4">
        <v>10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3">
        <f>SUM($E$97:$AC$97)</f>
        <v>0</v>
      </c>
      <c r="AE97" s="3">
        <f>IF(AND($AD$97&gt;=40,$AD$97&lt;=64),4,IF(AND($AD$97&gt;=20,$AD$97&lt;=39),3,IF($AD$97&gt;=65, 5,2)))</f>
        <v>2</v>
      </c>
    </row>
    <row r="98" spans="1:31" x14ac:dyDescent="0.25">
      <c r="A98" s="3">
        <v>93</v>
      </c>
      <c r="B98" s="3">
        <v>5450016093</v>
      </c>
      <c r="C98" s="4">
        <v>10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3">
        <f>SUM($E$98:$AC$98)</f>
        <v>0</v>
      </c>
      <c r="AE98" s="3">
        <f>IF(AND($AD$98&gt;=40,$AD$98&lt;=64),4,IF(AND($AD$98&gt;=20,$AD$98&lt;=39),3,IF($AD$98&gt;=65, 5,2)))</f>
        <v>2</v>
      </c>
    </row>
    <row r="99" spans="1:31" x14ac:dyDescent="0.25">
      <c r="A99" s="3">
        <v>94</v>
      </c>
      <c r="B99" s="3">
        <v>5450016094</v>
      </c>
      <c r="C99" s="4">
        <v>10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3">
        <f>SUM($E$99:$AC$99)</f>
        <v>0</v>
      </c>
      <c r="AE99" s="3">
        <f>IF(AND($AD$99&gt;=40,$AD$99&lt;=64),4,IF(AND($AD$99&gt;=20,$AD$99&lt;=39),3,IF($AD$99&gt;=65, 5,2)))</f>
        <v>2</v>
      </c>
    </row>
    <row r="100" spans="1:31" x14ac:dyDescent="0.25">
      <c r="A100" s="3">
        <v>95</v>
      </c>
      <c r="B100" s="3">
        <v>5450016095</v>
      </c>
      <c r="C100" s="4">
        <v>10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3">
        <f>SUM($E$100:$AC$100)</f>
        <v>0</v>
      </c>
      <c r="AE100" s="3">
        <f>IF(AND($AD$100&gt;=40,$AD$100&lt;=64),4,IF(AND($AD$100&gt;=20,$AD$100&lt;=39),3,IF($AD$100&gt;=65, 5,2)))</f>
        <v>2</v>
      </c>
    </row>
    <row r="101" spans="1:31" x14ac:dyDescent="0.25">
      <c r="A101" s="3">
        <v>96</v>
      </c>
      <c r="B101" s="3">
        <v>5450016096</v>
      </c>
      <c r="C101" s="4">
        <v>10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3">
        <f>SUM($E$101:$AC$101)</f>
        <v>0</v>
      </c>
      <c r="AE101" s="3">
        <f>IF(AND($AD$101&gt;=40,$AD$101&lt;=64),4,IF(AND($AD$101&gt;=20,$AD$101&lt;=39),3,IF($AD$101&gt;=65, 5,2)))</f>
        <v>2</v>
      </c>
    </row>
    <row r="102" spans="1:31" x14ac:dyDescent="0.25">
      <c r="A102" s="3">
        <v>97</v>
      </c>
      <c r="B102" s="3">
        <v>5450016097</v>
      </c>
      <c r="C102" s="4">
        <v>10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3">
        <f>SUM($E$102:$AC$102)</f>
        <v>0</v>
      </c>
      <c r="AE102" s="3">
        <f>IF(AND($AD$102&gt;=40,$AD$102&lt;=64),4,IF(AND($AD$102&gt;=20,$AD$102&lt;=39),3,IF($AD$102&gt;=65, 5,2)))</f>
        <v>2</v>
      </c>
    </row>
    <row r="103" spans="1:31" x14ac:dyDescent="0.25">
      <c r="A103" s="3">
        <v>98</v>
      </c>
      <c r="B103" s="3">
        <v>5450016098</v>
      </c>
      <c r="C103" s="4">
        <v>10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3">
        <f>SUM($E$103:$AC$103)</f>
        <v>0</v>
      </c>
      <c r="AE103" s="3">
        <f>IF(AND($AD$103&gt;=40,$AD$103&lt;=64),4,IF(AND($AD$103&gt;=20,$AD$103&lt;=39),3,IF($AD$103&gt;=65, 5,2)))</f>
        <v>2</v>
      </c>
    </row>
    <row r="104" spans="1:31" x14ac:dyDescent="0.25">
      <c r="A104" s="3">
        <v>99</v>
      </c>
      <c r="B104" s="3">
        <v>5450016099</v>
      </c>
      <c r="C104" s="4">
        <v>10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3">
        <f>SUM($E$104:$AC$104)</f>
        <v>0</v>
      </c>
      <c r="AE104" s="3">
        <f>IF(AND($AD$104&gt;=40,$AD$104&lt;=64),4,IF(AND($AD$104&gt;=20,$AD$104&lt;=39),3,IF($AD$104&gt;=65, 5,2)))</f>
        <v>2</v>
      </c>
    </row>
    <row r="105" spans="1:31" x14ac:dyDescent="0.25">
      <c r="A105" s="3">
        <v>100</v>
      </c>
      <c r="B105" s="3">
        <v>5450016100</v>
      </c>
      <c r="C105" s="4">
        <v>10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3">
        <f>SUM($E$105:$AC$105)</f>
        <v>0</v>
      </c>
      <c r="AE105" s="3">
        <f>IF(AND($AD$105&gt;=40,$AD$105&lt;=64),4,IF(AND($AD$105&gt;=20,$AD$105&lt;=39),3,IF($AD$105&gt;=65, 5,2)))</f>
        <v>2</v>
      </c>
    </row>
    <row r="106" spans="1:31" x14ac:dyDescent="0.25">
      <c r="A106" s="3">
        <v>101</v>
      </c>
      <c r="B106" s="3">
        <v>5450016101</v>
      </c>
      <c r="C106" s="4">
        <v>10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3">
        <f>SUM($E$106:$AC$106)</f>
        <v>0</v>
      </c>
      <c r="AE106" s="3">
        <f>IF(AND($AD$106&gt;=40,$AD$106&lt;=64),4,IF(AND($AD$106&gt;=20,$AD$106&lt;=39),3,IF($AD$106&gt;=65, 5,2)))</f>
        <v>2</v>
      </c>
    </row>
    <row r="107" spans="1:31" x14ac:dyDescent="0.25">
      <c r="A107" s="3">
        <v>102</v>
      </c>
      <c r="B107" s="3">
        <v>5450016102</v>
      </c>
      <c r="C107" s="4">
        <v>10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3">
        <f>SUM($E$107:$AC$107)</f>
        <v>0</v>
      </c>
      <c r="AE107" s="3">
        <f>IF(AND($AD$107&gt;=40,$AD$107&lt;=64),4,IF(AND($AD$107&gt;=20,$AD$107&lt;=39),3,IF($AD$107&gt;=65, 5,2)))</f>
        <v>2</v>
      </c>
    </row>
    <row r="108" spans="1:31" x14ac:dyDescent="0.25">
      <c r="A108" s="3">
        <v>103</v>
      </c>
      <c r="B108" s="3">
        <v>5450016103</v>
      </c>
      <c r="C108" s="4">
        <v>10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3">
        <f>SUM($E$108:$AC$108)</f>
        <v>0</v>
      </c>
      <c r="AE108" s="3">
        <f>IF(AND($AD$108&gt;=40,$AD$108&lt;=64),4,IF(AND($AD$108&gt;=20,$AD$108&lt;=39),3,IF($AD$108&gt;=65, 5,2)))</f>
        <v>2</v>
      </c>
    </row>
    <row r="109" spans="1:31" x14ac:dyDescent="0.25">
      <c r="A109" s="3">
        <v>104</v>
      </c>
      <c r="B109" s="3">
        <v>5450016104</v>
      </c>
      <c r="C109" s="4">
        <v>10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3">
        <f>SUM($E$109:$AC$109)</f>
        <v>0</v>
      </c>
      <c r="AE109" s="3">
        <f>IF(AND($AD$109&gt;=40,$AD$109&lt;=64),4,IF(AND($AD$109&gt;=20,$AD$109&lt;=39),3,IF($AD$109&gt;=65, 5,2)))</f>
        <v>2</v>
      </c>
    </row>
    <row r="110" spans="1:31" x14ac:dyDescent="0.25">
      <c r="A110" s="3">
        <v>105</v>
      </c>
      <c r="B110" s="3">
        <v>5450016105</v>
      </c>
      <c r="C110" s="4">
        <v>10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3">
        <f>SUM($E$110:$AC$110)</f>
        <v>0</v>
      </c>
      <c r="AE110" s="3">
        <f>IF(AND($AD$110&gt;=40,$AD$110&lt;=64),4,IF(AND($AD$110&gt;=20,$AD$110&lt;=39),3,IF($AD$110&gt;=65, 5,2)))</f>
        <v>2</v>
      </c>
    </row>
    <row r="111" spans="1:31" x14ac:dyDescent="0.25">
      <c r="A111" s="3">
        <v>106</v>
      </c>
      <c r="B111" s="3">
        <v>5450016106</v>
      </c>
      <c r="C111" s="4">
        <v>10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3">
        <f>SUM($E$111:$AC$111)</f>
        <v>0</v>
      </c>
      <c r="AE111" s="3">
        <f>IF(AND($AD$111&gt;=40,$AD$111&lt;=64),4,IF(AND($AD$111&gt;=20,$AD$111&lt;=39),3,IF($AD$111&gt;=65, 5,2)))</f>
        <v>2</v>
      </c>
    </row>
    <row r="112" spans="1:31" x14ac:dyDescent="0.25">
      <c r="A112" s="3">
        <v>107</v>
      </c>
      <c r="B112" s="3">
        <v>5450016107</v>
      </c>
      <c r="C112" s="4">
        <v>10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3">
        <f>SUM($E$112:$AC$112)</f>
        <v>0</v>
      </c>
      <c r="AE112" s="3">
        <f>IF(AND($AD$112&gt;=40,$AD$112&lt;=64),4,IF(AND($AD$112&gt;=20,$AD$112&lt;=39),3,IF($AD$112&gt;=65, 5,2)))</f>
        <v>2</v>
      </c>
    </row>
    <row r="113" spans="1:31" x14ac:dyDescent="0.25">
      <c r="A113" s="3">
        <v>108</v>
      </c>
      <c r="B113" s="3">
        <v>5450016108</v>
      </c>
      <c r="C113" s="4">
        <v>10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3">
        <f>SUM($E$113:$AC$113)</f>
        <v>0</v>
      </c>
      <c r="AE113" s="3">
        <f>IF(AND($AD$113&gt;=40,$AD$113&lt;=64),4,IF(AND($AD$113&gt;=20,$AD$113&lt;=39),3,IF($AD$113&gt;=65, 5,2)))</f>
        <v>2</v>
      </c>
    </row>
    <row r="114" spans="1:31" x14ac:dyDescent="0.25">
      <c r="A114" s="3">
        <v>109</v>
      </c>
      <c r="B114" s="3">
        <v>5450016109</v>
      </c>
      <c r="C114" s="4">
        <v>10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3">
        <f>SUM($E$114:$AC$114)</f>
        <v>0</v>
      </c>
      <c r="AE114" s="3">
        <f>IF(AND($AD$114&gt;=40,$AD$114&lt;=64),4,IF(AND($AD$114&gt;=20,$AD$114&lt;=39),3,IF($AD$114&gt;=65, 5,2)))</f>
        <v>2</v>
      </c>
    </row>
    <row r="115" spans="1:31" x14ac:dyDescent="0.25">
      <c r="A115" s="3">
        <v>110</v>
      </c>
      <c r="B115" s="3">
        <v>5450016110</v>
      </c>
      <c r="C115" s="4">
        <v>10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3">
        <f>SUM($E$115:$AC$115)</f>
        <v>0</v>
      </c>
      <c r="AE115" s="3">
        <f>IF(AND($AD$115&gt;=40,$AD$115&lt;=64),4,IF(AND($AD$115&gt;=20,$AD$115&lt;=39),3,IF($AD$115&gt;=65, 5,2)))</f>
        <v>2</v>
      </c>
    </row>
    <row r="116" spans="1:31" x14ac:dyDescent="0.25">
      <c r="A116" s="3">
        <v>111</v>
      </c>
      <c r="B116" s="3">
        <v>5450016111</v>
      </c>
      <c r="C116" s="4">
        <v>10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3">
        <f>SUM($E$116:$AC$116)</f>
        <v>0</v>
      </c>
      <c r="AE116" s="3">
        <f>IF(AND($AD$116&gt;=40,$AD$116&lt;=64),4,IF(AND($AD$116&gt;=20,$AD$116&lt;=39),3,IF($AD$116&gt;=65, 5,2)))</f>
        <v>2</v>
      </c>
    </row>
    <row r="117" spans="1:31" x14ac:dyDescent="0.25">
      <c r="A117" s="3">
        <v>112</v>
      </c>
      <c r="B117" s="3">
        <v>5450016112</v>
      </c>
      <c r="C117" s="4">
        <v>10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3">
        <f>SUM($E$117:$AC$117)</f>
        <v>0</v>
      </c>
      <c r="AE117" s="3">
        <f>IF(AND($AD$117&gt;=40,$AD$117&lt;=64),4,IF(AND($AD$117&gt;=20,$AD$117&lt;=39),3,IF($AD$117&gt;=65, 5,2)))</f>
        <v>2</v>
      </c>
    </row>
    <row r="118" spans="1:31" x14ac:dyDescent="0.25">
      <c r="A118" s="3">
        <v>113</v>
      </c>
      <c r="B118" s="3">
        <v>5450016113</v>
      </c>
      <c r="C118" s="4">
        <v>10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3">
        <f>SUM($E$118:$AC$118)</f>
        <v>0</v>
      </c>
      <c r="AE118" s="3">
        <f>IF(AND($AD$118&gt;=40,$AD$118&lt;=64),4,IF(AND($AD$118&gt;=20,$AD$118&lt;=39),3,IF($AD$118&gt;=65, 5,2)))</f>
        <v>2</v>
      </c>
    </row>
    <row r="119" spans="1:31" x14ac:dyDescent="0.25">
      <c r="A119" s="3">
        <v>114</v>
      </c>
      <c r="B119" s="3">
        <v>5450016114</v>
      </c>
      <c r="C119" s="4">
        <v>10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3">
        <f>SUM($E$119:$AC$119)</f>
        <v>0</v>
      </c>
      <c r="AE119" s="3">
        <f>IF(AND($AD$119&gt;=40,$AD$119&lt;=64),4,IF(AND($AD$119&gt;=20,$AD$119&lt;=39),3,IF($AD$119&gt;=65, 5,2)))</f>
        <v>2</v>
      </c>
    </row>
    <row r="120" spans="1:31" x14ac:dyDescent="0.25">
      <c r="A120" s="3">
        <v>115</v>
      </c>
      <c r="B120" s="3">
        <v>5450016115</v>
      </c>
      <c r="C120" s="4">
        <v>10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3">
        <f>SUM($E$120:$AC$120)</f>
        <v>0</v>
      </c>
      <c r="AE120" s="3">
        <f>IF(AND($AD$120&gt;=40,$AD$120&lt;=64),4,IF(AND($AD$120&gt;=20,$AD$120&lt;=39),3,IF($AD$120&gt;=65, 5,2)))</f>
        <v>2</v>
      </c>
    </row>
    <row r="121" spans="1:31" x14ac:dyDescent="0.25">
      <c r="A121" s="3">
        <v>116</v>
      </c>
      <c r="B121" s="3">
        <v>5450016116</v>
      </c>
      <c r="C121" s="4">
        <v>10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3">
        <f>SUM($E$121:$AC$121)</f>
        <v>0</v>
      </c>
      <c r="AE121" s="3">
        <f>IF(AND($AD$121&gt;=40,$AD$121&lt;=64),4,IF(AND($AD$121&gt;=20,$AD$121&lt;=39),3,IF($AD$121&gt;=65, 5,2)))</f>
        <v>2</v>
      </c>
    </row>
    <row r="122" spans="1:31" x14ac:dyDescent="0.25">
      <c r="A122" s="3">
        <v>117</v>
      </c>
      <c r="B122" s="3">
        <v>5450016117</v>
      </c>
      <c r="C122" s="4">
        <v>10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3">
        <f>SUM($E$122:$AC$122)</f>
        <v>0</v>
      </c>
      <c r="AE122" s="3">
        <f>IF(AND($AD$122&gt;=40,$AD$122&lt;=64),4,IF(AND($AD$122&gt;=20,$AD$122&lt;=39),3,IF($AD$122&gt;=65, 5,2)))</f>
        <v>2</v>
      </c>
    </row>
    <row r="123" spans="1:31" x14ac:dyDescent="0.25">
      <c r="A123" s="3">
        <v>118</v>
      </c>
      <c r="B123" s="3">
        <v>5450016118</v>
      </c>
      <c r="C123" s="4">
        <v>10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3">
        <f>SUM($E$123:$AC$123)</f>
        <v>0</v>
      </c>
      <c r="AE123" s="3">
        <f>IF(AND($AD$123&gt;=40,$AD$123&lt;=64),4,IF(AND($AD$123&gt;=20,$AD$123&lt;=39),3,IF($AD$123&gt;=65, 5,2)))</f>
        <v>2</v>
      </c>
    </row>
    <row r="124" spans="1:31" x14ac:dyDescent="0.25">
      <c r="A124" s="3">
        <v>119</v>
      </c>
      <c r="B124" s="3">
        <v>5450016119</v>
      </c>
      <c r="C124" s="4">
        <v>10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3">
        <f>SUM($E$124:$AC$124)</f>
        <v>0</v>
      </c>
      <c r="AE124" s="3">
        <f>IF(AND($AD$124&gt;=40,$AD$124&lt;=64),4,IF(AND($AD$124&gt;=20,$AD$124&lt;=39),3,IF($AD$124&gt;=65, 5,2)))</f>
        <v>2</v>
      </c>
    </row>
    <row r="125" spans="1:31" x14ac:dyDescent="0.25">
      <c r="A125" s="3">
        <v>120</v>
      </c>
      <c r="B125" s="3">
        <v>5450016120</v>
      </c>
      <c r="C125" s="4">
        <v>10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3">
        <f>SUM($E$125:$AC$125)</f>
        <v>0</v>
      </c>
      <c r="AE125" s="3">
        <f>IF(AND($AD$125&gt;=40,$AD$125&lt;=64),4,IF(AND($AD$125&gt;=20,$AD$125&lt;=39),3,IF($AD$125&gt;=65, 5,2)))</f>
        <v>2</v>
      </c>
    </row>
  </sheetData>
  <sheetProtection password="CA50" sheet="1" objects="1" scenarios="1"/>
  <mergeCells count="8">
    <mergeCell ref="AE4:AE5"/>
    <mergeCell ref="A1:AE1"/>
    <mergeCell ref="A4:A5"/>
    <mergeCell ref="B4:B5"/>
    <mergeCell ref="C4:C5"/>
    <mergeCell ref="D4:D5"/>
    <mergeCell ref="E4:AC4"/>
    <mergeCell ref="AD4:AD5"/>
  </mergeCells>
  <dataValidations count="4">
    <dataValidation type="whole" allowBlank="1" showInputMessage="1" showErrorMessage="1" sqref="D6:D125">
      <formula1>1</formula1>
      <formula2>2</formula2>
    </dataValidation>
    <dataValidation type="whole" allowBlank="1" showInputMessage="1" showErrorMessage="1" sqref="E6:L125">
      <formula1>0</formula1>
      <formula2>1</formula2>
    </dataValidation>
    <dataValidation type="whole" allowBlank="1" showInputMessage="1" showErrorMessage="1" sqref="M6:R125">
      <formula1>0</formula1>
      <formula2>2</formula2>
    </dataValidation>
    <dataValidation type="whole" allowBlank="1" showInputMessage="1" showErrorMessage="1" sqref="S6:AC125">
      <formula1>0</formula1>
      <formula2>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5450016_История Дагестана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HP4</dc:creator>
  <cp:lastModifiedBy>Samsung</cp:lastModifiedBy>
  <dcterms:created xsi:type="dcterms:W3CDTF">2025-11-11T08:04:28Z</dcterms:created>
  <dcterms:modified xsi:type="dcterms:W3CDTF">2025-11-13T14:23:09Z</dcterms:modified>
</cp:coreProperties>
</file>